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25" windowWidth="15600" windowHeight="5250" activeTab="1"/>
  </bookViews>
  <sheets>
    <sheet name="перечень МКД" sheetId="1" r:id="rId1"/>
    <sheet name="виды ремонта" sheetId="4" r:id="rId2"/>
    <sheet name="показатели" sheetId="3" r:id="rId3"/>
  </sheets>
  <definedNames>
    <definedName name="_xlnm.Print_Area" localSheetId="1">'виды ремонта'!$A$1:$AR$26</definedName>
    <definedName name="Перечень">#REF!</definedName>
    <definedName name="Перечень2">#REF!</definedName>
    <definedName name="Перечень3">#REF!</definedName>
  </definedNames>
  <calcPr calcId="145621"/>
</workbook>
</file>

<file path=xl/calcChain.xml><?xml version="1.0" encoding="utf-8"?>
<calcChain xmlns="http://schemas.openxmlformats.org/spreadsheetml/2006/main">
  <c r="X19" i="1" l="1"/>
  <c r="X16" i="1"/>
  <c r="W20" i="1"/>
  <c r="W19" i="1"/>
  <c r="W18" i="1"/>
  <c r="W17" i="1"/>
  <c r="W16" i="1"/>
  <c r="W15" i="1"/>
  <c r="W14" i="1"/>
  <c r="W13" i="1"/>
  <c r="W11" i="1"/>
  <c r="W10" i="1"/>
  <c r="W9" i="1"/>
  <c r="A16" i="4" l="1"/>
  <c r="A17" i="4"/>
  <c r="J12" i="4" l="1"/>
  <c r="J17" i="4"/>
  <c r="AQ17" i="4"/>
  <c r="AQ16" i="4"/>
  <c r="J16" i="4"/>
  <c r="O10" i="4"/>
  <c r="O11" i="4"/>
  <c r="L11" i="4"/>
  <c r="J11" i="4"/>
  <c r="U20" i="1"/>
  <c r="T20" i="1"/>
  <c r="S20" i="1"/>
  <c r="V16" i="1"/>
  <c r="I16" i="4" l="1"/>
  <c r="V17" i="1" s="1"/>
  <c r="R17" i="1" s="1"/>
  <c r="I17" i="4"/>
  <c r="V18" i="1" s="1"/>
  <c r="R18" i="1" s="1"/>
  <c r="B16" i="4"/>
  <c r="C16" i="4"/>
  <c r="D16" i="4"/>
  <c r="E16" i="4"/>
  <c r="F16" i="4"/>
  <c r="B17" i="4"/>
  <c r="C17" i="4"/>
  <c r="D17" i="4"/>
  <c r="E17" i="4"/>
  <c r="F17" i="4"/>
  <c r="I8" i="3" l="1"/>
  <c r="H8" i="3"/>
  <c r="H7" i="3" s="1"/>
  <c r="AQ19" i="4"/>
  <c r="X19" i="4"/>
  <c r="W19" i="4"/>
  <c r="V19" i="4"/>
  <c r="O19" i="4"/>
  <c r="M19" i="4"/>
  <c r="L19" i="4"/>
  <c r="J19" i="4"/>
  <c r="I18" i="4"/>
  <c r="I15" i="4"/>
  <c r="I14" i="4"/>
  <c r="I13" i="4"/>
  <c r="I12" i="4"/>
  <c r="I11" i="4"/>
  <c r="I10" i="4"/>
  <c r="I19" i="4" s="1"/>
  <c r="I9" i="4"/>
  <c r="I8" i="4"/>
  <c r="Q20" i="1"/>
  <c r="P20" i="1"/>
  <c r="O20" i="1"/>
  <c r="N20" i="1"/>
  <c r="X18" i="4"/>
  <c r="X15" i="4"/>
  <c r="AQ14" i="4"/>
  <c r="W14" i="4"/>
  <c r="AQ13" i="4"/>
  <c r="J13" i="4"/>
  <c r="A10" i="4"/>
  <c r="A11" i="4"/>
  <c r="A12" i="4"/>
  <c r="A13" i="4"/>
  <c r="A14" i="4"/>
  <c r="A15" i="4"/>
  <c r="A18" i="4"/>
  <c r="D12" i="4"/>
  <c r="AQ12" i="4"/>
  <c r="AQ11" i="4"/>
  <c r="V11" i="1"/>
  <c r="R11" i="1" s="1"/>
  <c r="AQ9" i="4"/>
  <c r="J9" i="4"/>
  <c r="M9" i="4"/>
  <c r="X8" i="4"/>
  <c r="F12" i="4"/>
  <c r="W8" i="4"/>
  <c r="V13" i="1"/>
  <c r="R13" i="1" s="1"/>
  <c r="E12" i="4"/>
  <c r="F10" i="4"/>
  <c r="F11" i="4"/>
  <c r="B11" i="4"/>
  <c r="C11" i="4"/>
  <c r="B12" i="4"/>
  <c r="C12" i="4"/>
  <c r="V12" i="1" l="1"/>
  <c r="B10" i="4"/>
  <c r="C10" i="4"/>
  <c r="R12" i="1" l="1"/>
  <c r="V20" i="1"/>
  <c r="X20" i="1"/>
  <c r="A9" i="4"/>
  <c r="A8" i="4"/>
  <c r="F9" i="4"/>
  <c r="B9" i="4"/>
  <c r="C9" i="4"/>
  <c r="W12" i="1" l="1"/>
  <c r="R20" i="1"/>
  <c r="V10" i="1"/>
  <c r="R10" i="1" s="1"/>
  <c r="R16" i="1" l="1"/>
  <c r="F15" i="4"/>
  <c r="E15" i="4"/>
  <c r="D15" i="4"/>
  <c r="C15" i="4"/>
  <c r="B15" i="4"/>
  <c r="P15" i="1" l="1"/>
  <c r="F18" i="4" l="1"/>
  <c r="E18" i="4"/>
  <c r="D18" i="4"/>
  <c r="C18" i="4"/>
  <c r="B18" i="4"/>
  <c r="AR19" i="4" l="1"/>
  <c r="AO19" i="4"/>
  <c r="AP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T19" i="4"/>
  <c r="U19" i="4"/>
  <c r="R19" i="4"/>
  <c r="N19" i="4"/>
  <c r="P19" i="4"/>
  <c r="Q19" i="4"/>
  <c r="K19" i="4"/>
  <c r="D8" i="3" l="1"/>
  <c r="D7" i="3" s="1"/>
  <c r="V19" i="1" l="1"/>
  <c r="R19" i="1" s="1"/>
  <c r="H9" i="3" l="1"/>
  <c r="M12" i="3"/>
  <c r="N12" i="3" s="1"/>
  <c r="N11" i="3" s="1"/>
  <c r="L12" i="3"/>
  <c r="K12" i="3"/>
  <c r="J12" i="3"/>
  <c r="G12" i="3"/>
  <c r="F12" i="3"/>
  <c r="D12" i="3"/>
  <c r="D11" i="3" s="1"/>
  <c r="C12" i="3"/>
  <c r="M11" i="3"/>
  <c r="L11" i="3"/>
  <c r="K11" i="3"/>
  <c r="J11" i="3"/>
  <c r="I11" i="3"/>
  <c r="H11" i="3"/>
  <c r="G11" i="3"/>
  <c r="F11" i="3"/>
  <c r="E11" i="3"/>
  <c r="C11" i="3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4" i="4"/>
  <c r="I25" i="4" s="1"/>
  <c r="V26" i="1"/>
  <c r="U26" i="1"/>
  <c r="T26" i="1"/>
  <c r="S26" i="1"/>
  <c r="Q26" i="1"/>
  <c r="P26" i="1"/>
  <c r="O26" i="1"/>
  <c r="N26" i="1"/>
  <c r="R25" i="1"/>
  <c r="I21" i="4"/>
  <c r="R22" i="1"/>
  <c r="V15" i="1" l="1"/>
  <c r="R15" i="1" s="1"/>
  <c r="R26" i="1"/>
  <c r="A7" i="4" l="1"/>
  <c r="B14" i="4"/>
  <c r="C14" i="4"/>
  <c r="D14" i="4"/>
  <c r="E14" i="4"/>
  <c r="F14" i="4"/>
  <c r="B13" i="4"/>
  <c r="C13" i="4"/>
  <c r="D13" i="4"/>
  <c r="E13" i="4"/>
  <c r="F13" i="4"/>
  <c r="F8" i="4"/>
  <c r="C8" i="4"/>
  <c r="B8" i="4"/>
  <c r="V9" i="1" l="1"/>
  <c r="S19" i="4"/>
  <c r="V14" i="1"/>
  <c r="R14" i="1" s="1"/>
  <c r="I7" i="3"/>
  <c r="R9" i="1" l="1"/>
  <c r="C8" i="3" l="1"/>
  <c r="C7" i="3" s="1"/>
  <c r="M8" i="3" l="1"/>
  <c r="E7" i="3"/>
  <c r="I22" i="4" l="1"/>
  <c r="U23" i="1" l="1"/>
  <c r="T23" i="1"/>
  <c r="S23" i="1"/>
  <c r="P23" i="1"/>
  <c r="O23" i="1"/>
  <c r="N23" i="1"/>
  <c r="J22" i="4" l="1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E9" i="3" l="1"/>
  <c r="F9" i="3"/>
  <c r="F8" i="3" s="1"/>
  <c r="F7" i="3" s="1"/>
  <c r="G9" i="3"/>
  <c r="G8" i="3" s="1"/>
  <c r="G7" i="3" s="1"/>
  <c r="I9" i="3"/>
  <c r="J9" i="3"/>
  <c r="J8" i="3" s="1"/>
  <c r="J7" i="3" s="1"/>
  <c r="K9" i="3"/>
  <c r="K8" i="3" s="1"/>
  <c r="K7" i="3" s="1"/>
  <c r="L9" i="3"/>
  <c r="L8" i="3" s="1"/>
  <c r="L7" i="3" s="1"/>
  <c r="Q23" i="1"/>
  <c r="D10" i="3" s="1"/>
  <c r="D9" i="3" s="1"/>
  <c r="C10" i="3" l="1"/>
  <c r="C9" i="3" s="1"/>
  <c r="N8" i="3" l="1"/>
  <c r="N7" i="3" s="1"/>
  <c r="M7" i="3"/>
  <c r="V23" i="1" l="1"/>
  <c r="R23" i="1"/>
  <c r="M10" i="3" s="1"/>
  <c r="M9" i="3" s="1"/>
  <c r="N10" i="3" l="1"/>
  <c r="N9" i="3" s="1"/>
</calcChain>
</file>

<file path=xl/sharedStrings.xml><?xml version="1.0" encoding="utf-8"?>
<sst xmlns="http://schemas.openxmlformats.org/spreadsheetml/2006/main" count="233" uniqueCount="99">
  <si>
    <t>Х</t>
  </si>
  <si>
    <t>руб./кв.м</t>
  </si>
  <si>
    <t>руб.</t>
  </si>
  <si>
    <t>чел.</t>
  </si>
  <si>
    <t>кв.м</t>
  </si>
  <si>
    <t>за счет средств собственников помещений в МКД</t>
  </si>
  <si>
    <t>за счет средств местного бюджета</t>
  </si>
  <si>
    <t>за счет средств бюджета субъекта Российской Федерации</t>
  </si>
  <si>
    <t>в том числе:</t>
  </si>
  <si>
    <t>всего:</t>
  </si>
  <si>
    <t>в том числе жилых помещений, находящихся в собственности граждан</t>
  </si>
  <si>
    <t>завершение последнего капитального ремонта</t>
  </si>
  <si>
    <t>ввода в эксплуатацию</t>
  </si>
  <si>
    <t>Плановая дата завершения работ</t>
  </si>
  <si>
    <t>Предельная стоимость капитального ремонта 1 кв. м общей площади помещений МКД</t>
  </si>
  <si>
    <t>Удельная стоимость капитального ремонта 1 кв. м общей площади помещений МКД</t>
  </si>
  <si>
    <t>Стоимость капитального ремонта</t>
  </si>
  <si>
    <t>Количество жителей, зарегистрированных в МКД на дату утверждения краткосрочного плана</t>
  </si>
  <si>
    <t>Площадь помещений МКД:</t>
  </si>
  <si>
    <t>общая площадь МКД, всего</t>
  </si>
  <si>
    <t>Количество подъездов</t>
  </si>
  <si>
    <t>Количество этажей</t>
  </si>
  <si>
    <t>Материал стен</t>
  </si>
  <si>
    <t>Год</t>
  </si>
  <si>
    <t>№ п/п</t>
  </si>
  <si>
    <t>куб.м.</t>
  </si>
  <si>
    <t>кв.м.</t>
  </si>
  <si>
    <t>ед.</t>
  </si>
  <si>
    <t>Стоимость капитального ремонта ВСЕГО</t>
  </si>
  <si>
    <t>№ п\п</t>
  </si>
  <si>
    <t>IV квартал</t>
  </si>
  <si>
    <t>III квартал</t>
  </si>
  <si>
    <t>II квартал</t>
  </si>
  <si>
    <t>I квартал</t>
  </si>
  <si>
    <t>Количество МКД</t>
  </si>
  <si>
    <t>Перечень многоквартирных домов, которые подлежат капитальному ремонту</t>
  </si>
  <si>
    <t>тип муниципального образования</t>
  </si>
  <si>
    <t>наименование улицы</t>
  </si>
  <si>
    <t>дом</t>
  </si>
  <si>
    <t>корпус</t>
  </si>
  <si>
    <t>литера</t>
  </si>
  <si>
    <t>холодного водоснабжения</t>
  </si>
  <si>
    <t>горячего водоснабжения</t>
  </si>
  <si>
    <t>теплоснабжения</t>
  </si>
  <si>
    <t>электроснабжения</t>
  </si>
  <si>
    <t>газоснабжения</t>
  </si>
  <si>
    <t>Ремонт внутридомовых инженерных систем</t>
  </si>
  <si>
    <t>холодное водоснабжение</t>
  </si>
  <si>
    <t>горячее водоснабжение</t>
  </si>
  <si>
    <t>канализация</t>
  </si>
  <si>
    <t>система централизованного отопления</t>
  </si>
  <si>
    <t>система газоснабжения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</si>
  <si>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</si>
  <si>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</si>
  <si>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</si>
  <si>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</si>
  <si>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</si>
  <si>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 фасадов</t>
  </si>
  <si>
    <t>Установка коллективных (общедомовых) приборов учета и узлов управления</t>
  </si>
  <si>
    <t>система электро-
снабжения</t>
  </si>
  <si>
    <t>улица (тип)</t>
  </si>
  <si>
    <t>Реестр многоквартирных домов, включенных в Перечень многоквартирных домов, которые подлежат капитальному ремонту, с указанием услуг и (или) работ по капитальному ремонту многоквартирных домов, а также стоимости таких услуг и (или) работ</t>
  </si>
  <si>
    <t xml:space="preserve">Планируемые показатели выполнения краткосрочного плана реализации региональной программы 
капитального ремонта общего имущества в многоквартирных домах </t>
  </si>
  <si>
    <t>наименование муниципального образования</t>
  </si>
  <si>
    <t>Адрес МКД *</t>
  </si>
  <si>
    <t>* - многоквартирный дом</t>
  </si>
  <si>
    <t>Ремонт отмостки</t>
  </si>
  <si>
    <t>Переустройство невентилируемой крыши на вентилируемую крышу</t>
  </si>
  <si>
    <t xml:space="preserve"> Устройство выходов на кровлю</t>
  </si>
  <si>
    <t>Разработка проектной документации в случаях, установленных законодательством</t>
  </si>
  <si>
    <t>Проведение государственнной экспертизы проектной документации в случаях, уставновленных законодательством</t>
  </si>
  <si>
    <t>Общая площадь МКД *, всего</t>
  </si>
  <si>
    <t>Наименование муниципального образования</t>
  </si>
  <si>
    <t>за счет средств Фонда содействия реформированию жилищно-коммунального хозяйства</t>
  </si>
  <si>
    <t>поселок</t>
  </si>
  <si>
    <t>Думиничи</t>
  </si>
  <si>
    <t>улица</t>
  </si>
  <si>
    <t>Итого по МО "Думиничский район"</t>
  </si>
  <si>
    <t>Кирпичные</t>
  </si>
  <si>
    <t>Первомайская</t>
  </si>
  <si>
    <t>Панельные</t>
  </si>
  <si>
    <t>село</t>
  </si>
  <si>
    <t>Брынь</t>
  </si>
  <si>
    <t>им.Т.П.Полянской</t>
  </si>
  <si>
    <r>
      <t xml:space="preserve">Приложение № 3
к постановлению администрации
МР "Думиничский район"
от </t>
    </r>
    <r>
      <rPr>
        <u/>
        <sz val="13"/>
        <color theme="1"/>
        <rFont val="Times New Roman"/>
        <family val="1"/>
        <charset val="204"/>
      </rPr>
      <t>"    "             20   г.</t>
    </r>
    <r>
      <rPr>
        <sz val="13"/>
        <color theme="1"/>
        <rFont val="Times New Roman"/>
        <family val="1"/>
        <charset val="204"/>
      </rPr>
      <t xml:space="preserve">  №___</t>
    </r>
    <r>
      <rPr>
        <u/>
        <sz val="13"/>
        <color theme="1"/>
        <rFont val="Times New Roman"/>
        <family val="1"/>
        <charset val="204"/>
      </rPr>
      <t xml:space="preserve"> 
</t>
    </r>
  </si>
  <si>
    <r>
      <t xml:space="preserve">Приложение № 2
к постановлению администрации
МР "Думиничский район"
от </t>
    </r>
    <r>
      <rPr>
        <u/>
        <sz val="13"/>
        <color theme="1"/>
        <rFont val="Times New Roman"/>
        <family val="1"/>
        <charset val="204"/>
      </rPr>
      <t>"     "         20    г.</t>
    </r>
    <r>
      <rPr>
        <sz val="13"/>
        <color theme="1"/>
        <rFont val="Times New Roman"/>
        <family val="1"/>
        <charset val="204"/>
      </rPr>
      <t xml:space="preserve">  №____</t>
    </r>
    <r>
      <rPr>
        <u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 xml:space="preserve">
</t>
    </r>
  </si>
  <si>
    <r>
      <t xml:space="preserve">Приложение № 1
к постановлению администрации
МР "Думиничский район"
от </t>
    </r>
    <r>
      <rPr>
        <u/>
        <sz val="12"/>
        <color theme="1"/>
        <rFont val="Times New Roman"/>
        <family val="1"/>
        <charset val="204"/>
      </rPr>
      <t>"    "                  20   г.</t>
    </r>
    <r>
      <rPr>
        <sz val="12"/>
        <color theme="1"/>
        <rFont val="Times New Roman"/>
        <family val="1"/>
        <charset val="204"/>
      </rPr>
      <t xml:space="preserve"> №___   </t>
    </r>
  </si>
  <si>
    <t>12.2023</t>
  </si>
  <si>
    <t>Б Пролетарская</t>
  </si>
  <si>
    <t>кирпичные оштукатуренные</t>
  </si>
  <si>
    <t>Ленина</t>
  </si>
  <si>
    <t>Новослободск</t>
  </si>
  <si>
    <t>Итого по МР "Думиничский район" по 2023 году</t>
  </si>
  <si>
    <t>Итого по МР "Думиничский район" по 2024 году</t>
  </si>
  <si>
    <t>Итого по МР "Думиничский район" по 2025 году</t>
  </si>
  <si>
    <t>деревня</t>
  </si>
  <si>
    <t>Кочуково</t>
  </si>
  <si>
    <t>Гостиная</t>
  </si>
  <si>
    <t>Шлако-блочные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</si>
</sst>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3" fillId="0" borderId="0"/>
  </cellStyleXfs>
  <cellXfs count="113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4" fontId="10" fillId="0" borderId="1" xfId="8" applyNumberFormat="1" applyFont="1" applyFill="1" applyBorder="1" applyAlignment="1">
      <alignment horizontal="right" vertical="center"/>
    </xf>
    <xf numFmtId="14" fontId="11" fillId="0" borderId="1" xfId="8" quotePrefix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8" fillId="0" borderId="0" xfId="0" applyFont="1" applyFill="1"/>
    <xf numFmtId="0" fontId="1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top" wrapText="1"/>
    </xf>
    <xf numFmtId="0" fontId="16" fillId="0" borderId="1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3" fontId="13" fillId="0" borderId="1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right" vertical="center" wrapText="1"/>
    </xf>
    <xf numFmtId="3" fontId="13" fillId="0" borderId="1" xfId="1" applyNumberFormat="1" applyFont="1" applyFill="1" applyBorder="1" applyAlignment="1">
      <alignment horizontal="right" vertical="center" wrapText="1"/>
    </xf>
    <xf numFmtId="4" fontId="17" fillId="0" borderId="1" xfId="8" applyNumberFormat="1" applyFont="1" applyFill="1" applyBorder="1" applyAlignment="1">
      <alignment horizontal="right" vertical="center"/>
    </xf>
    <xf numFmtId="4" fontId="16" fillId="0" borderId="1" xfId="1" applyNumberFormat="1" applyFont="1" applyFill="1" applyBorder="1" applyAlignment="1">
      <alignment horizontal="right" vertical="center"/>
    </xf>
    <xf numFmtId="4" fontId="18" fillId="0" borderId="1" xfId="8" applyNumberFormat="1" applyFont="1" applyFill="1" applyBorder="1" applyAlignment="1">
      <alignment horizontal="right" vertical="center"/>
    </xf>
    <xf numFmtId="0" fontId="18" fillId="0" borderId="0" xfId="8" applyFont="1" applyFill="1" applyBorder="1" applyAlignment="1">
      <alignment vertical="center"/>
    </xf>
    <xf numFmtId="4" fontId="18" fillId="0" borderId="0" xfId="8" applyNumberFormat="1" applyFont="1" applyFill="1" applyBorder="1" applyAlignment="1">
      <alignment horizontal="right" vertical="center"/>
    </xf>
    <xf numFmtId="0" fontId="18" fillId="0" borderId="1" xfId="8" applyFont="1" applyFill="1" applyBorder="1" applyAlignment="1">
      <alignment vertical="center"/>
    </xf>
    <xf numFmtId="4" fontId="12" fillId="0" borderId="0" xfId="0" applyNumberFormat="1" applyFont="1" applyFill="1"/>
    <xf numFmtId="0" fontId="15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14" fontId="11" fillId="0" borderId="10" xfId="8" quotePrefix="1" applyNumberFormat="1" applyFont="1" applyFill="1" applyBorder="1" applyAlignment="1">
      <alignment horizontal="center" vertical="center"/>
    </xf>
    <xf numFmtId="4" fontId="16" fillId="0" borderId="2" xfId="1" applyNumberFormat="1" applyFont="1" applyFill="1" applyBorder="1" applyAlignment="1">
      <alignment horizontal="right" vertical="center"/>
    </xf>
    <xf numFmtId="0" fontId="17" fillId="0" borderId="9" xfId="8" applyFont="1" applyFill="1" applyBorder="1" applyAlignment="1">
      <alignment vertical="center"/>
    </xf>
    <xf numFmtId="4" fontId="18" fillId="0" borderId="10" xfId="8" applyNumberFormat="1" applyFont="1" applyFill="1" applyBorder="1" applyAlignment="1">
      <alignment horizontal="right" vertical="center"/>
    </xf>
    <xf numFmtId="3" fontId="18" fillId="0" borderId="1" xfId="8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center" vertical="center"/>
    </xf>
    <xf numFmtId="0" fontId="20" fillId="0" borderId="1" xfId="9" applyFont="1" applyFill="1" applyBorder="1" applyAlignment="1">
      <alignment horizontal="center" vertical="center"/>
    </xf>
    <xf numFmtId="0" fontId="20" fillId="0" borderId="1" xfId="9" applyFont="1" applyFill="1" applyBorder="1" applyAlignment="1">
      <alignment horizontal="center" vertical="center" wrapText="1"/>
    </xf>
    <xf numFmtId="3" fontId="20" fillId="0" borderId="1" xfId="9" applyNumberFormat="1" applyFont="1" applyFill="1" applyBorder="1" applyAlignment="1">
      <alignment horizontal="center" vertical="center" wrapText="1"/>
    </xf>
    <xf numFmtId="0" fontId="10" fillId="0" borderId="1" xfId="9" applyFont="1" applyFill="1" applyBorder="1" applyAlignment="1">
      <alignment horizontal="center" vertical="center" wrapText="1"/>
    </xf>
    <xf numFmtId="2" fontId="10" fillId="0" borderId="1" xfId="8" applyNumberFormat="1" applyFont="1" applyFill="1" applyBorder="1" applyAlignment="1">
      <alignment horizontal="center" vertical="center"/>
    </xf>
    <xf numFmtId="4" fontId="10" fillId="0" borderId="1" xfId="8" applyNumberFormat="1" applyFont="1" applyFill="1" applyBorder="1" applyAlignment="1">
      <alignment horizontal="center" vertical="center"/>
    </xf>
    <xf numFmtId="49" fontId="10" fillId="0" borderId="1" xfId="8" applyNumberFormat="1" applyFont="1" applyFill="1" applyBorder="1" applyAlignment="1">
      <alignment horizontal="center" vertical="center"/>
    </xf>
    <xf numFmtId="3" fontId="10" fillId="0" borderId="1" xfId="8" applyNumberFormat="1" applyFont="1" applyFill="1" applyBorder="1" applyAlignment="1">
      <alignment horizontal="center" vertical="center"/>
    </xf>
    <xf numFmtId="0" fontId="10" fillId="0" borderId="1" xfId="9" applyNumberFormat="1" applyFont="1" applyFill="1" applyBorder="1" applyAlignment="1">
      <alignment horizontal="center" vertical="center" wrapText="1"/>
    </xf>
    <xf numFmtId="1" fontId="11" fillId="0" borderId="1" xfId="8" applyNumberFormat="1" applyFont="1" applyFill="1" applyBorder="1" applyAlignment="1">
      <alignment horizontal="center" vertical="center"/>
    </xf>
    <xf numFmtId="4" fontId="11" fillId="0" borderId="1" xfId="8" applyNumberFormat="1" applyFont="1" applyFill="1" applyBorder="1" applyAlignment="1">
      <alignment horizontal="center" vertical="center"/>
    </xf>
    <xf numFmtId="3" fontId="11" fillId="0" borderId="1" xfId="8" applyNumberFormat="1" applyFont="1" applyFill="1" applyBorder="1" applyAlignment="1">
      <alignment horizontal="center" vertical="center"/>
    </xf>
    <xf numFmtId="14" fontId="10" fillId="0" borderId="1" xfId="8" quotePrefix="1" applyNumberFormat="1" applyFont="1" applyFill="1" applyBorder="1" applyAlignment="1">
      <alignment horizontal="center" vertical="center"/>
    </xf>
    <xf numFmtId="1" fontId="11" fillId="0" borderId="0" xfId="8" applyNumberFormat="1" applyFont="1" applyFill="1" applyBorder="1" applyAlignment="1">
      <alignment horizontal="center" vertical="center"/>
    </xf>
    <xf numFmtId="4" fontId="11" fillId="0" borderId="0" xfId="8" applyNumberFormat="1" applyFont="1" applyFill="1" applyBorder="1" applyAlignment="1">
      <alignment horizontal="center" vertical="center"/>
    </xf>
    <xf numFmtId="3" fontId="11" fillId="0" borderId="0" xfId="8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3" fillId="0" borderId="1" xfId="1" applyFont="1" applyFill="1" applyBorder="1" applyAlignment="1">
      <alignment horizontal="center" vertical="center"/>
    </xf>
    <xf numFmtId="0" fontId="17" fillId="0" borderId="1" xfId="8" applyFont="1" applyFill="1" applyBorder="1" applyAlignment="1">
      <alignment horizontal="center" vertical="center"/>
    </xf>
    <xf numFmtId="3" fontId="17" fillId="0" borderId="1" xfId="8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/>
    </xf>
    <xf numFmtId="1" fontId="10" fillId="0" borderId="1" xfId="8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 vertical="top" wrapText="1"/>
    </xf>
    <xf numFmtId="0" fontId="2" fillId="0" borderId="8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4" xfId="0" applyFont="1" applyFill="1" applyBorder="1" applyAlignment="1">
      <alignment horizontal="center" vertical="center" textRotation="90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top" wrapText="1"/>
    </xf>
    <xf numFmtId="0" fontId="13" fillId="0" borderId="0" xfId="0" applyFont="1" applyFill="1" applyBorder="1" applyAlignment="1">
      <alignment horizontal="left"/>
    </xf>
    <xf numFmtId="0" fontId="15" fillId="0" borderId="8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textRotation="90" wrapText="1"/>
    </xf>
    <xf numFmtId="0" fontId="13" fillId="0" borderId="6" xfId="0" applyFont="1" applyFill="1" applyBorder="1" applyAlignment="1">
      <alignment horizontal="center" vertical="center" textRotation="90" wrapText="1"/>
    </xf>
    <xf numFmtId="0" fontId="13" fillId="0" borderId="4" xfId="0" applyFont="1" applyFill="1" applyBorder="1" applyAlignment="1">
      <alignment horizontal="center" vertical="center" textRotation="90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18" fillId="0" borderId="1" xfId="8" applyFont="1" applyFill="1" applyBorder="1" applyAlignment="1">
      <alignment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10">
    <cellStyle name="Excel Built-in Normal 2" xfId="8"/>
    <cellStyle name="Обычный" xfId="0" builtinId="0"/>
    <cellStyle name="Обычный 2" xfId="1"/>
    <cellStyle name="Обычный 2 2" xfId="2"/>
    <cellStyle name="Обычный 2 3" xfId="9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Y27"/>
  <sheetViews>
    <sheetView view="pageBreakPreview" topLeftCell="A4" zoomScale="86" zoomScaleNormal="100" zoomScaleSheetLayoutView="86" workbookViewId="0">
      <pane xSplit="6" ySplit="5" topLeftCell="N18" activePane="bottomRight" state="frozen"/>
      <selection activeCell="A4" sqref="A4"/>
      <selection pane="topRight" activeCell="G4" sqref="G4"/>
      <selection pane="bottomLeft" activeCell="A9" sqref="A9"/>
      <selection pane="bottomRight" activeCell="W29" sqref="W29"/>
    </sheetView>
  </sheetViews>
  <sheetFormatPr defaultRowHeight="15.75" x14ac:dyDescent="0.25"/>
  <cols>
    <col min="1" max="1" width="7" style="7" customWidth="1"/>
    <col min="2" max="2" width="9.7109375" style="7" customWidth="1"/>
    <col min="3" max="3" width="15.5703125" style="7" customWidth="1"/>
    <col min="4" max="4" width="6.85546875" style="7" customWidth="1"/>
    <col min="5" max="5" width="19.140625" style="7" customWidth="1"/>
    <col min="6" max="6" width="6.42578125" style="7" customWidth="1"/>
    <col min="7" max="7" width="3.28515625" style="7" customWidth="1"/>
    <col min="8" max="8" width="3.5703125" style="7" customWidth="1"/>
    <col min="9" max="9" width="7.28515625" style="7" customWidth="1"/>
    <col min="10" max="10" width="5.42578125" style="7" customWidth="1"/>
    <col min="11" max="11" width="17.5703125" style="7" customWidth="1"/>
    <col min="12" max="12" width="4.140625" style="7" customWidth="1"/>
    <col min="13" max="13" width="4.85546875" style="7" customWidth="1"/>
    <col min="14" max="14" width="10.85546875" style="7" customWidth="1"/>
    <col min="15" max="15" width="10.140625" style="7" customWidth="1"/>
    <col min="16" max="16" width="10.28515625" style="7" customWidth="1"/>
    <col min="17" max="17" width="11.28515625" style="7" customWidth="1"/>
    <col min="18" max="18" width="14.7109375" style="7" customWidth="1"/>
    <col min="19" max="19" width="10.7109375" style="7" bestFit="1" customWidth="1"/>
    <col min="20" max="20" width="8.28515625" style="7" bestFit="1" customWidth="1"/>
    <col min="21" max="21" width="5.85546875" style="7" bestFit="1" customWidth="1"/>
    <col min="22" max="22" width="16.42578125" style="7" customWidth="1"/>
    <col min="23" max="23" width="13.140625" style="7" customWidth="1"/>
    <col min="24" max="24" width="11.42578125" style="7" customWidth="1"/>
    <col min="25" max="25" width="10.42578125" style="7" customWidth="1"/>
    <col min="26" max="16384" width="9.140625" style="7"/>
  </cols>
  <sheetData>
    <row r="1" spans="1:25" ht="88.5" customHeight="1" x14ac:dyDescent="0.25">
      <c r="O1" s="75" t="s">
        <v>86</v>
      </c>
      <c r="P1" s="75"/>
      <c r="Q1" s="75"/>
      <c r="R1" s="75"/>
      <c r="S1" s="75"/>
      <c r="T1" s="75"/>
      <c r="U1" s="75"/>
      <c r="V1" s="75"/>
      <c r="W1" s="75"/>
      <c r="X1" s="75"/>
      <c r="Y1" s="75"/>
    </row>
    <row r="2" spans="1:25" x14ac:dyDescent="0.25">
      <c r="A2" s="76" t="s">
        <v>35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</row>
    <row r="3" spans="1:25" ht="30" customHeight="1" x14ac:dyDescent="0.25">
      <c r="A3" s="77" t="s">
        <v>24</v>
      </c>
      <c r="B3" s="95" t="s">
        <v>64</v>
      </c>
      <c r="C3" s="95"/>
      <c r="D3" s="95"/>
      <c r="E3" s="95"/>
      <c r="F3" s="95"/>
      <c r="G3" s="95"/>
      <c r="H3" s="95"/>
      <c r="I3" s="80" t="s">
        <v>23</v>
      </c>
      <c r="J3" s="81"/>
      <c r="K3" s="82" t="s">
        <v>22</v>
      </c>
      <c r="L3" s="82" t="s">
        <v>21</v>
      </c>
      <c r="M3" s="82" t="s">
        <v>20</v>
      </c>
      <c r="N3" s="85" t="s">
        <v>19</v>
      </c>
      <c r="O3" s="88" t="s">
        <v>18</v>
      </c>
      <c r="P3" s="89"/>
      <c r="Q3" s="85" t="s">
        <v>17</v>
      </c>
      <c r="R3" s="88" t="s">
        <v>16</v>
      </c>
      <c r="S3" s="90"/>
      <c r="T3" s="90"/>
      <c r="U3" s="90"/>
      <c r="V3" s="89"/>
      <c r="W3" s="85" t="s">
        <v>15</v>
      </c>
      <c r="X3" s="85" t="s">
        <v>14</v>
      </c>
      <c r="Y3" s="85" t="s">
        <v>13</v>
      </c>
    </row>
    <row r="4" spans="1:25" ht="15" customHeight="1" x14ac:dyDescent="0.25">
      <c r="A4" s="78"/>
      <c r="B4" s="85" t="s">
        <v>36</v>
      </c>
      <c r="C4" s="85" t="s">
        <v>63</v>
      </c>
      <c r="D4" s="85" t="s">
        <v>60</v>
      </c>
      <c r="E4" s="85" t="s">
        <v>37</v>
      </c>
      <c r="F4" s="85" t="s">
        <v>38</v>
      </c>
      <c r="G4" s="85" t="s">
        <v>39</v>
      </c>
      <c r="H4" s="85" t="s">
        <v>40</v>
      </c>
      <c r="I4" s="85" t="s">
        <v>12</v>
      </c>
      <c r="J4" s="85" t="s">
        <v>11</v>
      </c>
      <c r="K4" s="83"/>
      <c r="L4" s="83"/>
      <c r="M4" s="83"/>
      <c r="N4" s="86"/>
      <c r="O4" s="85" t="s">
        <v>9</v>
      </c>
      <c r="P4" s="85" t="s">
        <v>10</v>
      </c>
      <c r="Q4" s="86"/>
      <c r="R4" s="85" t="s">
        <v>9</v>
      </c>
      <c r="S4" s="88" t="s">
        <v>8</v>
      </c>
      <c r="T4" s="90"/>
      <c r="U4" s="90"/>
      <c r="V4" s="89"/>
      <c r="W4" s="86"/>
      <c r="X4" s="86"/>
      <c r="Y4" s="86"/>
    </row>
    <row r="5" spans="1:25" ht="137.25" customHeight="1" x14ac:dyDescent="0.25">
      <c r="A5" s="78"/>
      <c r="B5" s="86"/>
      <c r="C5" s="86"/>
      <c r="D5" s="86"/>
      <c r="E5" s="86"/>
      <c r="F5" s="86"/>
      <c r="G5" s="86"/>
      <c r="H5" s="86"/>
      <c r="I5" s="86"/>
      <c r="J5" s="86"/>
      <c r="K5" s="83"/>
      <c r="L5" s="83"/>
      <c r="M5" s="83"/>
      <c r="N5" s="87"/>
      <c r="O5" s="87"/>
      <c r="P5" s="87"/>
      <c r="Q5" s="87"/>
      <c r="R5" s="87"/>
      <c r="S5" s="71" t="s">
        <v>73</v>
      </c>
      <c r="T5" s="71" t="s">
        <v>7</v>
      </c>
      <c r="U5" s="71" t="s">
        <v>6</v>
      </c>
      <c r="V5" s="71" t="s">
        <v>5</v>
      </c>
      <c r="W5" s="87"/>
      <c r="X5" s="87"/>
      <c r="Y5" s="86"/>
    </row>
    <row r="6" spans="1:25" x14ac:dyDescent="0.25">
      <c r="A6" s="79"/>
      <c r="B6" s="87"/>
      <c r="C6" s="87"/>
      <c r="D6" s="87"/>
      <c r="E6" s="87"/>
      <c r="F6" s="87"/>
      <c r="G6" s="87"/>
      <c r="H6" s="87"/>
      <c r="I6" s="87"/>
      <c r="J6" s="87"/>
      <c r="K6" s="84"/>
      <c r="L6" s="84"/>
      <c r="M6" s="84"/>
      <c r="N6" s="70" t="s">
        <v>4</v>
      </c>
      <c r="O6" s="70" t="s">
        <v>4</v>
      </c>
      <c r="P6" s="70" t="s">
        <v>4</v>
      </c>
      <c r="Q6" s="70" t="s">
        <v>3</v>
      </c>
      <c r="R6" s="70" t="s">
        <v>2</v>
      </c>
      <c r="S6" s="70" t="s">
        <v>2</v>
      </c>
      <c r="T6" s="70" t="s">
        <v>2</v>
      </c>
      <c r="U6" s="70" t="s">
        <v>2</v>
      </c>
      <c r="V6" s="70" t="s">
        <v>2</v>
      </c>
      <c r="W6" s="70" t="s">
        <v>1</v>
      </c>
      <c r="X6" s="70" t="s">
        <v>1</v>
      </c>
      <c r="Y6" s="87"/>
    </row>
    <row r="7" spans="1:25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  <c r="T7" s="1">
        <v>20</v>
      </c>
      <c r="U7" s="1">
        <v>21</v>
      </c>
      <c r="V7" s="1">
        <v>22</v>
      </c>
      <c r="W7" s="1">
        <v>23</v>
      </c>
      <c r="X7" s="1">
        <v>24</v>
      </c>
      <c r="Y7" s="1">
        <v>25</v>
      </c>
    </row>
    <row r="8" spans="1:25" x14ac:dyDescent="0.25">
      <c r="A8" s="8">
        <v>2023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42"/>
    </row>
    <row r="9" spans="1:25" ht="13.5" customHeight="1" x14ac:dyDescent="0.25">
      <c r="A9" s="49">
        <v>1</v>
      </c>
      <c r="B9" s="49" t="s">
        <v>81</v>
      </c>
      <c r="C9" s="49" t="s">
        <v>91</v>
      </c>
      <c r="D9" s="49"/>
      <c r="E9" s="49"/>
      <c r="F9" s="49">
        <v>17</v>
      </c>
      <c r="G9" s="49"/>
      <c r="H9" s="49"/>
      <c r="I9" s="10">
        <v>1975</v>
      </c>
      <c r="J9" s="10"/>
      <c r="K9" s="49" t="s">
        <v>78</v>
      </c>
      <c r="L9" s="73">
        <v>4</v>
      </c>
      <c r="M9" s="73">
        <v>2</v>
      </c>
      <c r="N9" s="54">
        <v>1628.8</v>
      </c>
      <c r="O9" s="55">
        <v>1506.8</v>
      </c>
      <c r="P9" s="55">
        <v>1341.6</v>
      </c>
      <c r="Q9" s="57">
        <v>59</v>
      </c>
      <c r="R9" s="55">
        <f>S9+T9+U9+V9</f>
        <v>3721652</v>
      </c>
      <c r="S9" s="55">
        <v>0</v>
      </c>
      <c r="T9" s="55">
        <v>0</v>
      </c>
      <c r="U9" s="55">
        <v>0</v>
      </c>
      <c r="V9" s="55">
        <f>'виды ремонта'!I8</f>
        <v>3721652</v>
      </c>
      <c r="W9" s="55">
        <f>R9/O9</f>
        <v>2469.9044332359967</v>
      </c>
      <c r="X9" s="55">
        <v>3288.01</v>
      </c>
      <c r="Y9" s="56" t="s">
        <v>87</v>
      </c>
    </row>
    <row r="10" spans="1:25" ht="13.5" customHeight="1" x14ac:dyDescent="0.25">
      <c r="A10" s="49">
        <v>2</v>
      </c>
      <c r="B10" s="49" t="s">
        <v>81</v>
      </c>
      <c r="C10" s="49" t="s">
        <v>91</v>
      </c>
      <c r="D10" s="49"/>
      <c r="E10" s="49"/>
      <c r="F10" s="49">
        <v>7</v>
      </c>
      <c r="G10" s="49"/>
      <c r="H10" s="49"/>
      <c r="I10" s="10">
        <v>1966</v>
      </c>
      <c r="J10" s="10"/>
      <c r="K10" s="49" t="s">
        <v>78</v>
      </c>
      <c r="L10" s="73">
        <v>2</v>
      </c>
      <c r="M10" s="73">
        <v>2</v>
      </c>
      <c r="N10" s="54">
        <v>739.2</v>
      </c>
      <c r="O10" s="55">
        <v>666.4</v>
      </c>
      <c r="P10" s="55">
        <v>545.20000000000005</v>
      </c>
      <c r="Q10" s="57">
        <v>33</v>
      </c>
      <c r="R10" s="55">
        <f>S10+T10+U10+V10</f>
        <v>2140644.7999999998</v>
      </c>
      <c r="S10" s="55">
        <v>0</v>
      </c>
      <c r="T10" s="55">
        <v>0</v>
      </c>
      <c r="U10" s="55">
        <v>0</v>
      </c>
      <c r="V10" s="55">
        <f>'виды ремонта'!I9</f>
        <v>2140644.7999999998</v>
      </c>
      <c r="W10" s="55">
        <f>R10/O10</f>
        <v>3212.252100840336</v>
      </c>
      <c r="X10" s="55">
        <v>5784.72</v>
      </c>
      <c r="Y10" s="56" t="s">
        <v>87</v>
      </c>
    </row>
    <row r="11" spans="1:25" ht="13.5" customHeight="1" x14ac:dyDescent="0.25">
      <c r="A11" s="49">
        <v>3</v>
      </c>
      <c r="B11" s="49" t="s">
        <v>95</v>
      </c>
      <c r="C11" s="49" t="s">
        <v>96</v>
      </c>
      <c r="D11" s="49"/>
      <c r="E11" s="49"/>
      <c r="F11" s="49">
        <v>9</v>
      </c>
      <c r="G11" s="49"/>
      <c r="H11" s="49"/>
      <c r="I11" s="10">
        <v>1970</v>
      </c>
      <c r="J11" s="10"/>
      <c r="K11" s="49" t="s">
        <v>78</v>
      </c>
      <c r="L11" s="73">
        <v>2</v>
      </c>
      <c r="M11" s="73">
        <v>1</v>
      </c>
      <c r="N11" s="54">
        <v>583.6</v>
      </c>
      <c r="O11" s="55">
        <v>368.7</v>
      </c>
      <c r="P11" s="55">
        <v>228.4</v>
      </c>
      <c r="Q11" s="57">
        <v>8</v>
      </c>
      <c r="R11" s="55">
        <f t="shared" ref="R11:R13" si="0">S11+T11+U11+V11</f>
        <v>512702.7</v>
      </c>
      <c r="S11" s="55">
        <v>0</v>
      </c>
      <c r="T11" s="55">
        <v>0</v>
      </c>
      <c r="U11" s="55">
        <v>0</v>
      </c>
      <c r="V11" s="55">
        <f>'виды ремонта'!I10</f>
        <v>512702.7</v>
      </c>
      <c r="W11" s="55">
        <f>R11/O11</f>
        <v>1390.5687550854354</v>
      </c>
      <c r="X11" s="55">
        <v>2981.11</v>
      </c>
      <c r="Y11" s="56" t="s">
        <v>87</v>
      </c>
    </row>
    <row r="12" spans="1:25" ht="13.5" customHeight="1" x14ac:dyDescent="0.25">
      <c r="A12" s="49">
        <v>4</v>
      </c>
      <c r="B12" s="49" t="s">
        <v>95</v>
      </c>
      <c r="C12" s="49" t="s">
        <v>96</v>
      </c>
      <c r="D12" s="49"/>
      <c r="E12" s="49"/>
      <c r="F12" s="49">
        <v>11</v>
      </c>
      <c r="G12" s="49"/>
      <c r="H12" s="49"/>
      <c r="I12" s="10">
        <v>1970</v>
      </c>
      <c r="J12" s="10"/>
      <c r="K12" s="49" t="s">
        <v>78</v>
      </c>
      <c r="L12" s="73">
        <v>2</v>
      </c>
      <c r="M12" s="73">
        <v>1</v>
      </c>
      <c r="N12" s="54">
        <v>576.29999999999995</v>
      </c>
      <c r="O12" s="55">
        <v>358</v>
      </c>
      <c r="P12" s="55">
        <v>265.7</v>
      </c>
      <c r="Q12" s="57">
        <v>18</v>
      </c>
      <c r="R12" s="55">
        <f t="shared" si="0"/>
        <v>1134064</v>
      </c>
      <c r="S12" s="55">
        <v>0</v>
      </c>
      <c r="T12" s="55">
        <v>0</v>
      </c>
      <c r="U12" s="55">
        <v>0</v>
      </c>
      <c r="V12" s="55">
        <f>'виды ремонта'!I11</f>
        <v>1134064</v>
      </c>
      <c r="W12" s="55">
        <f t="shared" ref="W12" si="1">R12/O12</f>
        <v>3167.7765363128492</v>
      </c>
      <c r="X12" s="55">
        <v>8854.26</v>
      </c>
      <c r="Y12" s="56" t="s">
        <v>87</v>
      </c>
    </row>
    <row r="13" spans="1:25" ht="13.5" customHeight="1" x14ac:dyDescent="0.25">
      <c r="A13" s="49">
        <v>5</v>
      </c>
      <c r="B13" s="49" t="s">
        <v>74</v>
      </c>
      <c r="C13" s="49" t="s">
        <v>75</v>
      </c>
      <c r="D13" s="49" t="s">
        <v>76</v>
      </c>
      <c r="E13" s="49" t="s">
        <v>79</v>
      </c>
      <c r="F13" s="49">
        <v>4</v>
      </c>
      <c r="G13" s="49"/>
      <c r="H13" s="49"/>
      <c r="I13" s="10">
        <v>1981</v>
      </c>
      <c r="J13" s="10"/>
      <c r="K13" s="49" t="s">
        <v>78</v>
      </c>
      <c r="L13" s="73">
        <v>2</v>
      </c>
      <c r="M13" s="73">
        <v>3</v>
      </c>
      <c r="N13" s="54">
        <v>1460</v>
      </c>
      <c r="O13" s="55">
        <v>912.1</v>
      </c>
      <c r="P13" s="55">
        <v>871.5</v>
      </c>
      <c r="Q13" s="57">
        <v>28</v>
      </c>
      <c r="R13" s="55">
        <f t="shared" si="0"/>
        <v>467212.2</v>
      </c>
      <c r="S13" s="55">
        <v>0</v>
      </c>
      <c r="T13" s="55">
        <v>0</v>
      </c>
      <c r="U13" s="55">
        <v>0</v>
      </c>
      <c r="V13" s="55">
        <f>'виды ремонта'!I12</f>
        <v>467212.2</v>
      </c>
      <c r="W13" s="55">
        <f t="shared" ref="W13:W20" si="2">R13/O13</f>
        <v>512.23791250959323</v>
      </c>
      <c r="X13" s="55">
        <v>2911.16</v>
      </c>
      <c r="Y13" s="56" t="s">
        <v>87</v>
      </c>
    </row>
    <row r="14" spans="1:25" ht="13.5" customHeight="1" x14ac:dyDescent="0.25">
      <c r="A14" s="49">
        <v>6</v>
      </c>
      <c r="B14" s="49" t="s">
        <v>74</v>
      </c>
      <c r="C14" s="49" t="s">
        <v>75</v>
      </c>
      <c r="D14" s="49" t="s">
        <v>76</v>
      </c>
      <c r="E14" s="49" t="s">
        <v>79</v>
      </c>
      <c r="F14" s="49">
        <v>9</v>
      </c>
      <c r="G14" s="49"/>
      <c r="H14" s="49"/>
      <c r="I14" s="10">
        <v>1977</v>
      </c>
      <c r="J14" s="10"/>
      <c r="K14" s="49" t="s">
        <v>78</v>
      </c>
      <c r="L14" s="73">
        <v>3</v>
      </c>
      <c r="M14" s="73">
        <v>2</v>
      </c>
      <c r="N14" s="54">
        <v>1584.5</v>
      </c>
      <c r="O14" s="55">
        <v>1093.5</v>
      </c>
      <c r="P14" s="55">
        <v>1063.5</v>
      </c>
      <c r="Q14" s="57">
        <v>30</v>
      </c>
      <c r="R14" s="55">
        <f t="shared" ref="R14" si="3">S14+T14+U14+V14</f>
        <v>518367</v>
      </c>
      <c r="S14" s="55">
        <v>0</v>
      </c>
      <c r="T14" s="55">
        <v>0</v>
      </c>
      <c r="U14" s="55">
        <v>0</v>
      </c>
      <c r="V14" s="55">
        <f>'виды ремонта'!I13</f>
        <v>518367</v>
      </c>
      <c r="W14" s="55">
        <f t="shared" si="2"/>
        <v>474.04389574759944</v>
      </c>
      <c r="X14" s="55">
        <v>2965</v>
      </c>
      <c r="Y14" s="56" t="s">
        <v>87</v>
      </c>
    </row>
    <row r="15" spans="1:25" ht="32.25" customHeight="1" x14ac:dyDescent="0.25">
      <c r="A15" s="49">
        <v>7</v>
      </c>
      <c r="B15" s="49" t="s">
        <v>74</v>
      </c>
      <c r="C15" s="49" t="s">
        <v>75</v>
      </c>
      <c r="D15" s="49" t="s">
        <v>76</v>
      </c>
      <c r="E15" s="49" t="s">
        <v>88</v>
      </c>
      <c r="F15" s="49">
        <v>91</v>
      </c>
      <c r="G15" s="49"/>
      <c r="H15" s="49"/>
      <c r="I15" s="10">
        <v>1961</v>
      </c>
      <c r="J15" s="10"/>
      <c r="K15" s="10" t="s">
        <v>89</v>
      </c>
      <c r="L15" s="73">
        <v>2</v>
      </c>
      <c r="M15" s="73">
        <v>2</v>
      </c>
      <c r="N15" s="54">
        <v>1033.5999999999999</v>
      </c>
      <c r="O15" s="55">
        <v>635.1</v>
      </c>
      <c r="P15" s="55">
        <f>O15</f>
        <v>635.1</v>
      </c>
      <c r="Q15" s="57">
        <v>19</v>
      </c>
      <c r="R15" s="55">
        <f>S15+T15+U15+V15</f>
        <v>2811075</v>
      </c>
      <c r="S15" s="55">
        <v>0</v>
      </c>
      <c r="T15" s="55">
        <v>0</v>
      </c>
      <c r="U15" s="55">
        <v>0</v>
      </c>
      <c r="V15" s="55">
        <f>'виды ремонта'!I14</f>
        <v>2811075</v>
      </c>
      <c r="W15" s="55">
        <f t="shared" si="2"/>
        <v>4426.1927255550308</v>
      </c>
      <c r="X15" s="55">
        <v>5053.72</v>
      </c>
      <c r="Y15" s="56" t="s">
        <v>87</v>
      </c>
    </row>
    <row r="16" spans="1:25" ht="36" customHeight="1" x14ac:dyDescent="0.25">
      <c r="A16" s="49">
        <v>8</v>
      </c>
      <c r="B16" s="49" t="s">
        <v>74</v>
      </c>
      <c r="C16" s="49" t="s">
        <v>75</v>
      </c>
      <c r="D16" s="49" t="s">
        <v>76</v>
      </c>
      <c r="E16" s="49" t="s">
        <v>90</v>
      </c>
      <c r="F16" s="49">
        <v>84</v>
      </c>
      <c r="G16" s="49"/>
      <c r="H16" s="49"/>
      <c r="I16" s="10">
        <v>1968</v>
      </c>
      <c r="J16" s="10"/>
      <c r="K16" s="10" t="s">
        <v>78</v>
      </c>
      <c r="L16" s="73">
        <v>2</v>
      </c>
      <c r="M16" s="73">
        <v>2</v>
      </c>
      <c r="N16" s="54">
        <v>389.1</v>
      </c>
      <c r="O16" s="55">
        <v>355.6</v>
      </c>
      <c r="P16" s="55">
        <v>355.6</v>
      </c>
      <c r="Q16" s="57">
        <v>18</v>
      </c>
      <c r="R16" s="55">
        <f>S16+T16+U16+V16</f>
        <v>201272.00000000003</v>
      </c>
      <c r="S16" s="55">
        <v>0</v>
      </c>
      <c r="T16" s="55">
        <v>0</v>
      </c>
      <c r="U16" s="55">
        <v>0</v>
      </c>
      <c r="V16" s="55">
        <f>'виды ремонта'!I15</f>
        <v>201272.00000000003</v>
      </c>
      <c r="W16" s="55">
        <f t="shared" si="2"/>
        <v>566.00674915635545</v>
      </c>
      <c r="X16" s="55">
        <f>4561*72.4/O16</f>
        <v>928.61754780652416</v>
      </c>
      <c r="Y16" s="56" t="s">
        <v>87</v>
      </c>
    </row>
    <row r="17" spans="1:25" ht="36" customHeight="1" x14ac:dyDescent="0.25">
      <c r="A17" s="49">
        <v>9</v>
      </c>
      <c r="B17" s="49" t="s">
        <v>74</v>
      </c>
      <c r="C17" s="49" t="s">
        <v>75</v>
      </c>
      <c r="D17" s="49" t="s">
        <v>76</v>
      </c>
      <c r="E17" s="49" t="s">
        <v>97</v>
      </c>
      <c r="F17" s="49">
        <v>17</v>
      </c>
      <c r="G17" s="49"/>
      <c r="H17" s="49"/>
      <c r="I17" s="10">
        <v>1953</v>
      </c>
      <c r="J17" s="10"/>
      <c r="K17" s="10" t="s">
        <v>98</v>
      </c>
      <c r="L17" s="73">
        <v>2</v>
      </c>
      <c r="M17" s="73">
        <v>2</v>
      </c>
      <c r="N17" s="54">
        <v>436.9</v>
      </c>
      <c r="O17" s="55">
        <v>392.4</v>
      </c>
      <c r="P17" s="55">
        <v>349.1</v>
      </c>
      <c r="Q17" s="57">
        <v>17</v>
      </c>
      <c r="R17" s="55">
        <f>S17+T17+U17+V17</f>
        <v>320656.8</v>
      </c>
      <c r="S17" s="55">
        <v>0</v>
      </c>
      <c r="T17" s="55">
        <v>0</v>
      </c>
      <c r="U17" s="55">
        <v>0</v>
      </c>
      <c r="V17" s="55">
        <f>'виды ремонта'!I16</f>
        <v>320656.8</v>
      </c>
      <c r="W17" s="55">
        <f t="shared" si="2"/>
        <v>817.16819571865449</v>
      </c>
      <c r="X17" s="55">
        <v>3048.53</v>
      </c>
      <c r="Y17" s="56" t="s">
        <v>87</v>
      </c>
    </row>
    <row r="18" spans="1:25" ht="36" customHeight="1" x14ac:dyDescent="0.25">
      <c r="A18" s="49">
        <v>10</v>
      </c>
      <c r="B18" s="49" t="s">
        <v>74</v>
      </c>
      <c r="C18" s="49" t="s">
        <v>75</v>
      </c>
      <c r="D18" s="49" t="s">
        <v>76</v>
      </c>
      <c r="E18" s="49" t="s">
        <v>97</v>
      </c>
      <c r="F18" s="49">
        <v>22</v>
      </c>
      <c r="G18" s="49"/>
      <c r="H18" s="49"/>
      <c r="I18" s="10">
        <v>1952</v>
      </c>
      <c r="J18" s="10"/>
      <c r="K18" s="10" t="s">
        <v>98</v>
      </c>
      <c r="L18" s="73">
        <v>2</v>
      </c>
      <c r="M18" s="73">
        <v>2</v>
      </c>
      <c r="N18" s="54">
        <v>437</v>
      </c>
      <c r="O18" s="55">
        <v>392.6</v>
      </c>
      <c r="P18" s="55">
        <v>392.6</v>
      </c>
      <c r="Q18" s="57">
        <v>26</v>
      </c>
      <c r="R18" s="55">
        <f t="shared" ref="R18" si="4">S18+T18+U18+V18</f>
        <v>320713.2</v>
      </c>
      <c r="S18" s="55">
        <v>0</v>
      </c>
      <c r="T18" s="55">
        <v>0</v>
      </c>
      <c r="U18" s="55">
        <v>0</v>
      </c>
      <c r="V18" s="55">
        <f>'виды ремонта'!I17</f>
        <v>320713.2</v>
      </c>
      <c r="W18" s="55">
        <f t="shared" si="2"/>
        <v>816.8955680081508</v>
      </c>
      <c r="X18" s="55">
        <v>3038.54</v>
      </c>
      <c r="Y18" s="56" t="s">
        <v>87</v>
      </c>
    </row>
    <row r="19" spans="1:25" ht="20.25" customHeight="1" x14ac:dyDescent="0.25">
      <c r="A19" s="49">
        <v>11</v>
      </c>
      <c r="B19" s="51" t="s">
        <v>81</v>
      </c>
      <c r="C19" s="51" t="s">
        <v>82</v>
      </c>
      <c r="D19" s="50" t="s">
        <v>76</v>
      </c>
      <c r="E19" s="51" t="s">
        <v>83</v>
      </c>
      <c r="F19" s="51">
        <v>66</v>
      </c>
      <c r="G19" s="52"/>
      <c r="H19" s="52"/>
      <c r="I19" s="53">
        <v>1980</v>
      </c>
      <c r="J19" s="53"/>
      <c r="K19" s="58" t="s">
        <v>80</v>
      </c>
      <c r="L19" s="73">
        <v>2</v>
      </c>
      <c r="M19" s="73">
        <v>2</v>
      </c>
      <c r="N19" s="55">
        <v>1221.2</v>
      </c>
      <c r="O19" s="55">
        <v>761</v>
      </c>
      <c r="P19" s="55">
        <v>657.6</v>
      </c>
      <c r="Q19" s="57">
        <v>31</v>
      </c>
      <c r="R19" s="55">
        <f>S19+T19+U19+V19</f>
        <v>299684</v>
      </c>
      <c r="S19" s="55">
        <v>0</v>
      </c>
      <c r="T19" s="55">
        <v>0</v>
      </c>
      <c r="U19" s="55">
        <v>0</v>
      </c>
      <c r="V19" s="55">
        <f>'виды ремонта'!I18</f>
        <v>299684</v>
      </c>
      <c r="W19" s="55">
        <f t="shared" si="2"/>
        <v>393.8028909329829</v>
      </c>
      <c r="X19" s="55">
        <f>4561*107.8/O19</f>
        <v>646.09172141918532</v>
      </c>
      <c r="Y19" s="56" t="s">
        <v>87</v>
      </c>
    </row>
    <row r="20" spans="1:25" ht="13.5" customHeight="1" x14ac:dyDescent="0.25">
      <c r="A20" s="92" t="s">
        <v>77</v>
      </c>
      <c r="B20" s="93"/>
      <c r="C20" s="93"/>
      <c r="D20" s="93"/>
      <c r="E20" s="93"/>
      <c r="F20" s="93"/>
      <c r="G20" s="93"/>
      <c r="H20" s="94"/>
      <c r="I20" s="72" t="s">
        <v>0</v>
      </c>
      <c r="J20" s="72" t="s">
        <v>0</v>
      </c>
      <c r="K20" s="72" t="s">
        <v>0</v>
      </c>
      <c r="L20" s="59" t="s">
        <v>0</v>
      </c>
      <c r="M20" s="59" t="s">
        <v>0</v>
      </c>
      <c r="N20" s="60">
        <f>SUM(N9:N19)</f>
        <v>10090.200000000001</v>
      </c>
      <c r="O20" s="60">
        <f>SUM(O9:O19)</f>
        <v>7442.2000000000007</v>
      </c>
      <c r="P20" s="60">
        <f>SUM(P9:P19)</f>
        <v>6705.9000000000015</v>
      </c>
      <c r="Q20" s="61">
        <f>SUM(Q9:Q19)</f>
        <v>287</v>
      </c>
      <c r="R20" s="60">
        <f>SUM(R9:R19)</f>
        <v>12448043.699999999</v>
      </c>
      <c r="S20" s="60">
        <f>SUM(S9:S18)</f>
        <v>0</v>
      </c>
      <c r="T20" s="60">
        <f>SUM(T9:T18)</f>
        <v>0</v>
      </c>
      <c r="U20" s="60">
        <f>SUM(U9:U18)</f>
        <v>0</v>
      </c>
      <c r="V20" s="60">
        <f>SUM(V9:V19)</f>
        <v>12448043.699999999</v>
      </c>
      <c r="W20" s="60">
        <f t="shared" si="2"/>
        <v>1672.6295584638949</v>
      </c>
      <c r="X20" s="60">
        <f>AVERAGE(X9:X19)</f>
        <v>3590.8872062932464</v>
      </c>
      <c r="Y20" s="3" t="s">
        <v>0</v>
      </c>
    </row>
    <row r="21" spans="1:25" x14ac:dyDescent="0.25">
      <c r="A21" s="8">
        <v>2024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42"/>
    </row>
    <row r="22" spans="1:25" x14ac:dyDescent="0.25">
      <c r="A22" s="49">
        <v>1</v>
      </c>
      <c r="B22" s="49"/>
      <c r="C22" s="49"/>
      <c r="D22" s="49"/>
      <c r="E22" s="49"/>
      <c r="F22" s="49"/>
      <c r="G22" s="49"/>
      <c r="H22" s="49"/>
      <c r="I22" s="10"/>
      <c r="J22" s="10"/>
      <c r="K22" s="49"/>
      <c r="L22" s="73"/>
      <c r="M22" s="73"/>
      <c r="N22" s="54"/>
      <c r="O22" s="55"/>
      <c r="P22" s="55"/>
      <c r="Q22" s="57"/>
      <c r="R22" s="55">
        <f>S22+T22+U22+V22</f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/>
      <c r="Y22" s="62"/>
    </row>
    <row r="23" spans="1:25" x14ac:dyDescent="0.25">
      <c r="A23" s="91" t="s">
        <v>77</v>
      </c>
      <c r="B23" s="91"/>
      <c r="C23" s="91"/>
      <c r="D23" s="91"/>
      <c r="E23" s="91"/>
      <c r="F23" s="91"/>
      <c r="G23" s="91"/>
      <c r="H23" s="91"/>
      <c r="I23" s="72" t="s">
        <v>0</v>
      </c>
      <c r="J23" s="72" t="s">
        <v>0</v>
      </c>
      <c r="K23" s="72" t="s">
        <v>0</v>
      </c>
      <c r="L23" s="59" t="s">
        <v>0</v>
      </c>
      <c r="M23" s="59" t="s">
        <v>0</v>
      </c>
      <c r="N23" s="60">
        <f t="shared" ref="N23:V23" si="5">SUM(N22:N22)</f>
        <v>0</v>
      </c>
      <c r="O23" s="60">
        <f t="shared" si="5"/>
        <v>0</v>
      </c>
      <c r="P23" s="60">
        <f t="shared" si="5"/>
        <v>0</v>
      </c>
      <c r="Q23" s="61">
        <f t="shared" si="5"/>
        <v>0</v>
      </c>
      <c r="R23" s="60">
        <f t="shared" si="5"/>
        <v>0</v>
      </c>
      <c r="S23" s="60">
        <f t="shared" si="5"/>
        <v>0</v>
      </c>
      <c r="T23" s="60">
        <f t="shared" si="5"/>
        <v>0</v>
      </c>
      <c r="U23" s="60">
        <f t="shared" si="5"/>
        <v>0</v>
      </c>
      <c r="V23" s="60">
        <f t="shared" si="5"/>
        <v>0</v>
      </c>
      <c r="W23" s="60">
        <v>0</v>
      </c>
      <c r="X23" s="60"/>
      <c r="Y23" s="3" t="s">
        <v>0</v>
      </c>
    </row>
    <row r="24" spans="1:25" x14ac:dyDescent="0.25">
      <c r="A24" s="43">
        <v>2025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3"/>
      <c r="M24" s="63"/>
      <c r="N24" s="64"/>
      <c r="O24" s="64"/>
      <c r="P24" s="64"/>
      <c r="Q24" s="65"/>
      <c r="R24" s="64"/>
      <c r="S24" s="64"/>
      <c r="T24" s="64"/>
      <c r="U24" s="64"/>
      <c r="V24" s="64"/>
      <c r="W24" s="64"/>
      <c r="X24" s="64"/>
      <c r="Y24" s="44"/>
    </row>
    <row r="25" spans="1:25" x14ac:dyDescent="0.25">
      <c r="A25" s="49">
        <v>1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59"/>
      <c r="M25" s="59"/>
      <c r="N25" s="60"/>
      <c r="O25" s="60"/>
      <c r="P25" s="60"/>
      <c r="Q25" s="61"/>
      <c r="R25" s="60">
        <f>S25+T25+U25+V25</f>
        <v>0</v>
      </c>
      <c r="S25" s="60">
        <v>0</v>
      </c>
      <c r="T25" s="60">
        <v>0</v>
      </c>
      <c r="U25" s="60">
        <v>0</v>
      </c>
      <c r="V25" s="60">
        <v>0</v>
      </c>
      <c r="W25" s="60">
        <v>0</v>
      </c>
      <c r="X25" s="60"/>
      <c r="Y25" s="62"/>
    </row>
    <row r="26" spans="1:25" x14ac:dyDescent="0.25">
      <c r="A26" s="72" t="s">
        <v>77</v>
      </c>
      <c r="B26" s="72"/>
      <c r="C26" s="72"/>
      <c r="D26" s="72"/>
      <c r="E26" s="72"/>
      <c r="F26" s="72"/>
      <c r="G26" s="72"/>
      <c r="H26" s="72"/>
      <c r="I26" s="72" t="s">
        <v>0</v>
      </c>
      <c r="J26" s="72" t="s">
        <v>0</v>
      </c>
      <c r="K26" s="72" t="s">
        <v>0</v>
      </c>
      <c r="L26" s="59" t="s">
        <v>0</v>
      </c>
      <c r="M26" s="59" t="s">
        <v>0</v>
      </c>
      <c r="N26" s="60">
        <f t="shared" ref="N26:V26" si="6">SUM(N25:N25)</f>
        <v>0</v>
      </c>
      <c r="O26" s="60">
        <f t="shared" si="6"/>
        <v>0</v>
      </c>
      <c r="P26" s="60">
        <f t="shared" si="6"/>
        <v>0</v>
      </c>
      <c r="Q26" s="61">
        <f t="shared" si="6"/>
        <v>0</v>
      </c>
      <c r="R26" s="60">
        <f t="shared" si="6"/>
        <v>0</v>
      </c>
      <c r="S26" s="60">
        <f t="shared" si="6"/>
        <v>0</v>
      </c>
      <c r="T26" s="60">
        <f t="shared" si="6"/>
        <v>0</v>
      </c>
      <c r="U26" s="60">
        <f t="shared" si="6"/>
        <v>0</v>
      </c>
      <c r="V26" s="60">
        <f t="shared" si="6"/>
        <v>0</v>
      </c>
      <c r="W26" s="60">
        <v>0</v>
      </c>
      <c r="X26" s="60"/>
      <c r="Y26" s="3" t="s">
        <v>0</v>
      </c>
    </row>
    <row r="27" spans="1:25" x14ac:dyDescent="0.25">
      <c r="A27" s="74" t="s">
        <v>65</v>
      </c>
      <c r="B27" s="74"/>
      <c r="C27" s="74"/>
      <c r="D27" s="74"/>
      <c r="E27" s="74"/>
      <c r="F27" s="74"/>
      <c r="G27" s="74"/>
      <c r="H27" s="74"/>
      <c r="I27" s="74"/>
      <c r="J27" s="74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</row>
  </sheetData>
  <mergeCells count="31">
    <mergeCell ref="B3:H3"/>
    <mergeCell ref="H4:H6"/>
    <mergeCell ref="G4:G6"/>
    <mergeCell ref="Q3:Q5"/>
    <mergeCell ref="J4:J6"/>
    <mergeCell ref="O4:O5"/>
    <mergeCell ref="P4:P5"/>
    <mergeCell ref="R4:R5"/>
    <mergeCell ref="A23:H23"/>
    <mergeCell ref="F4:F6"/>
    <mergeCell ref="E4:E6"/>
    <mergeCell ref="D4:D6"/>
    <mergeCell ref="C4:C6"/>
    <mergeCell ref="I4:I6"/>
    <mergeCell ref="A20:H20"/>
    <mergeCell ref="A27:J27"/>
    <mergeCell ref="O1:Y1"/>
    <mergeCell ref="A2:Y2"/>
    <mergeCell ref="A3:A6"/>
    <mergeCell ref="I3:J3"/>
    <mergeCell ref="K3:K6"/>
    <mergeCell ref="L3:L6"/>
    <mergeCell ref="M3:M6"/>
    <mergeCell ref="N3:N5"/>
    <mergeCell ref="O3:P3"/>
    <mergeCell ref="W3:W5"/>
    <mergeCell ref="X3:X5"/>
    <mergeCell ref="S4:V4"/>
    <mergeCell ref="B4:B6"/>
    <mergeCell ref="Y3:Y6"/>
    <mergeCell ref="R3:V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57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S27"/>
  <sheetViews>
    <sheetView tabSelected="1" view="pageBreakPreview" topLeftCell="A4" zoomScale="64" zoomScaleNormal="100" zoomScaleSheetLayoutView="64" workbookViewId="0">
      <pane xSplit="6" ySplit="4" topLeftCell="G8" activePane="bottomRight" state="frozen"/>
      <selection activeCell="A4" sqref="A4"/>
      <selection pane="topRight" activeCell="G4" sqref="G4"/>
      <selection pane="bottomLeft" activeCell="A8" sqref="A8"/>
      <selection pane="bottomRight" activeCell="AU12" sqref="AU12"/>
    </sheetView>
  </sheetViews>
  <sheetFormatPr defaultRowHeight="17.25" x14ac:dyDescent="0.3"/>
  <cols>
    <col min="1" max="1" width="7.28515625" style="11" customWidth="1"/>
    <col min="2" max="2" width="9.85546875" style="12" customWidth="1"/>
    <col min="3" max="3" width="16" style="11" customWidth="1"/>
    <col min="4" max="4" width="11.85546875" style="11" customWidth="1"/>
    <col min="5" max="5" width="22.7109375" style="11" customWidth="1"/>
    <col min="6" max="8" width="4" style="11" customWidth="1"/>
    <col min="9" max="9" width="16.85546875" style="11" customWidth="1"/>
    <col min="10" max="10" width="15.28515625" style="11" customWidth="1"/>
    <col min="11" max="11" width="6" style="11" customWidth="1"/>
    <col min="12" max="12" width="15.5703125" style="11" customWidth="1"/>
    <col min="13" max="13" width="16" style="11" customWidth="1"/>
    <col min="14" max="14" width="5.85546875" style="11" customWidth="1"/>
    <col min="15" max="15" width="13.140625" style="11" customWidth="1"/>
    <col min="16" max="16" width="5.85546875" style="11" customWidth="1"/>
    <col min="17" max="17" width="8" style="11" customWidth="1"/>
    <col min="18" max="18" width="8.28515625" style="11" customWidth="1"/>
    <col min="19" max="19" width="16.140625" style="11" customWidth="1"/>
    <col min="20" max="20" width="6.85546875" style="11" customWidth="1"/>
    <col min="21" max="21" width="6.42578125" style="11" customWidth="1"/>
    <col min="22" max="22" width="9" style="11" customWidth="1"/>
    <col min="23" max="23" width="17" style="11" customWidth="1"/>
    <col min="24" max="24" width="13.5703125" style="11" customWidth="1"/>
    <col min="25" max="25" width="7.5703125" style="11" customWidth="1"/>
    <col min="26" max="26" width="6" style="11" customWidth="1"/>
    <col min="27" max="27" width="5.7109375" style="11" customWidth="1"/>
    <col min="28" max="28" width="6.28515625" style="11" customWidth="1"/>
    <col min="29" max="31" width="6.140625" style="11" customWidth="1"/>
    <col min="32" max="32" width="6.7109375" style="11" customWidth="1"/>
    <col min="33" max="33" width="5.85546875" style="11" customWidth="1"/>
    <col min="34" max="34" width="5.7109375" style="11" customWidth="1"/>
    <col min="35" max="35" width="6.140625" style="11" customWidth="1"/>
    <col min="36" max="36" width="5.7109375" style="11" customWidth="1"/>
    <col min="37" max="37" width="6" style="11" customWidth="1"/>
    <col min="38" max="38" width="6.140625" style="11" customWidth="1"/>
    <col min="39" max="39" width="6.42578125" style="11" customWidth="1"/>
    <col min="40" max="42" width="6" style="11" customWidth="1"/>
    <col min="43" max="43" width="15.42578125" style="11" customWidth="1"/>
    <col min="44" max="44" width="11.140625" style="11" customWidth="1"/>
    <col min="45" max="16384" width="9.140625" style="11"/>
  </cols>
  <sheetData>
    <row r="1" spans="1:44" ht="92.25" customHeight="1" x14ac:dyDescent="0.3">
      <c r="AB1" s="13"/>
      <c r="AC1" s="13"/>
      <c r="AD1" s="13"/>
      <c r="AE1" s="13"/>
      <c r="AF1" s="13"/>
      <c r="AG1" s="13"/>
      <c r="AH1" s="13"/>
      <c r="AI1" s="13"/>
      <c r="AJ1" s="96" t="s">
        <v>85</v>
      </c>
      <c r="AK1" s="96"/>
      <c r="AL1" s="96"/>
      <c r="AM1" s="96"/>
      <c r="AN1" s="96"/>
      <c r="AO1" s="96"/>
      <c r="AP1" s="96"/>
      <c r="AQ1" s="96"/>
      <c r="AR1" s="96"/>
    </row>
    <row r="2" spans="1:44" ht="83.25" customHeight="1" x14ac:dyDescent="0.3">
      <c r="A2" s="98" t="s">
        <v>61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</row>
    <row r="3" spans="1:44" ht="54.75" customHeight="1" x14ac:dyDescent="0.3">
      <c r="A3" s="108" t="s">
        <v>29</v>
      </c>
      <c r="B3" s="111" t="s">
        <v>64</v>
      </c>
      <c r="C3" s="111"/>
      <c r="D3" s="111"/>
      <c r="E3" s="111"/>
      <c r="F3" s="111"/>
      <c r="G3" s="111"/>
      <c r="H3" s="111"/>
      <c r="I3" s="108" t="s">
        <v>28</v>
      </c>
      <c r="J3" s="112" t="s">
        <v>46</v>
      </c>
      <c r="K3" s="112"/>
      <c r="L3" s="112"/>
      <c r="M3" s="112"/>
      <c r="N3" s="112"/>
      <c r="O3" s="112"/>
      <c r="P3" s="99" t="s">
        <v>52</v>
      </c>
      <c r="Q3" s="99"/>
      <c r="R3" s="99" t="s">
        <v>53</v>
      </c>
      <c r="S3" s="99"/>
      <c r="T3" s="99" t="s">
        <v>54</v>
      </c>
      <c r="U3" s="99"/>
      <c r="V3" s="99" t="s">
        <v>55</v>
      </c>
      <c r="W3" s="99"/>
      <c r="X3" s="105" t="s">
        <v>66</v>
      </c>
      <c r="Y3" s="99" t="s">
        <v>56</v>
      </c>
      <c r="Z3" s="99"/>
      <c r="AA3" s="99" t="s">
        <v>57</v>
      </c>
      <c r="AB3" s="99"/>
      <c r="AC3" s="99" t="s">
        <v>67</v>
      </c>
      <c r="AD3" s="99"/>
      <c r="AE3" s="99" t="s">
        <v>68</v>
      </c>
      <c r="AF3" s="99"/>
      <c r="AG3" s="102" t="s">
        <v>58</v>
      </c>
      <c r="AH3" s="103"/>
      <c r="AI3" s="103"/>
      <c r="AJ3" s="103"/>
      <c r="AK3" s="103"/>
      <c r="AL3" s="103"/>
      <c r="AM3" s="103"/>
      <c r="AN3" s="103"/>
      <c r="AO3" s="103"/>
      <c r="AP3" s="104"/>
      <c r="AQ3" s="99" t="s">
        <v>69</v>
      </c>
      <c r="AR3" s="99" t="s">
        <v>70</v>
      </c>
    </row>
    <row r="4" spans="1:44" ht="144" customHeight="1" x14ac:dyDescent="0.3">
      <c r="A4" s="109"/>
      <c r="B4" s="100" t="s">
        <v>36</v>
      </c>
      <c r="C4" s="100" t="s">
        <v>63</v>
      </c>
      <c r="D4" s="100" t="s">
        <v>60</v>
      </c>
      <c r="E4" s="100" t="s">
        <v>37</v>
      </c>
      <c r="F4" s="100" t="s">
        <v>38</v>
      </c>
      <c r="G4" s="100" t="s">
        <v>39</v>
      </c>
      <c r="H4" s="100" t="s">
        <v>40</v>
      </c>
      <c r="I4" s="109"/>
      <c r="J4" s="14" t="s">
        <v>47</v>
      </c>
      <c r="K4" s="14" t="s">
        <v>48</v>
      </c>
      <c r="L4" s="14" t="s">
        <v>49</v>
      </c>
      <c r="M4" s="14" t="s">
        <v>50</v>
      </c>
      <c r="N4" s="14" t="s">
        <v>51</v>
      </c>
      <c r="O4" s="14" t="s">
        <v>59</v>
      </c>
      <c r="P4" s="99"/>
      <c r="Q4" s="99"/>
      <c r="R4" s="99"/>
      <c r="S4" s="99"/>
      <c r="T4" s="99"/>
      <c r="U4" s="99"/>
      <c r="V4" s="99"/>
      <c r="W4" s="99"/>
      <c r="X4" s="106"/>
      <c r="Y4" s="99"/>
      <c r="Z4" s="99"/>
      <c r="AA4" s="99"/>
      <c r="AB4" s="99"/>
      <c r="AC4" s="99"/>
      <c r="AD4" s="99"/>
      <c r="AE4" s="99"/>
      <c r="AF4" s="99"/>
      <c r="AG4" s="99" t="s">
        <v>41</v>
      </c>
      <c r="AH4" s="99"/>
      <c r="AI4" s="99" t="s">
        <v>42</v>
      </c>
      <c r="AJ4" s="99"/>
      <c r="AK4" s="99" t="s">
        <v>43</v>
      </c>
      <c r="AL4" s="99"/>
      <c r="AM4" s="99" t="s">
        <v>44</v>
      </c>
      <c r="AN4" s="99"/>
      <c r="AO4" s="99" t="s">
        <v>45</v>
      </c>
      <c r="AP4" s="99"/>
      <c r="AQ4" s="99"/>
      <c r="AR4" s="99"/>
    </row>
    <row r="5" spans="1:44" ht="22.5" customHeight="1" x14ac:dyDescent="0.3">
      <c r="A5" s="110"/>
      <c r="B5" s="101"/>
      <c r="C5" s="101"/>
      <c r="D5" s="101"/>
      <c r="E5" s="101"/>
      <c r="F5" s="101"/>
      <c r="G5" s="101"/>
      <c r="H5" s="101"/>
      <c r="I5" s="15" t="s">
        <v>2</v>
      </c>
      <c r="J5" s="15" t="s">
        <v>2</v>
      </c>
      <c r="K5" s="15" t="s">
        <v>2</v>
      </c>
      <c r="L5" s="15" t="s">
        <v>2</v>
      </c>
      <c r="M5" s="15" t="s">
        <v>2</v>
      </c>
      <c r="N5" s="15" t="s">
        <v>2</v>
      </c>
      <c r="O5" s="15" t="s">
        <v>2</v>
      </c>
      <c r="P5" s="15" t="s">
        <v>27</v>
      </c>
      <c r="Q5" s="15" t="s">
        <v>2</v>
      </c>
      <c r="R5" s="15" t="s">
        <v>26</v>
      </c>
      <c r="S5" s="15" t="s">
        <v>2</v>
      </c>
      <c r="T5" s="15" t="s">
        <v>26</v>
      </c>
      <c r="U5" s="15" t="s">
        <v>2</v>
      </c>
      <c r="V5" s="15" t="s">
        <v>26</v>
      </c>
      <c r="W5" s="15" t="s">
        <v>2</v>
      </c>
      <c r="X5" s="15" t="s">
        <v>2</v>
      </c>
      <c r="Y5" s="15" t="s">
        <v>25</v>
      </c>
      <c r="Z5" s="15" t="s">
        <v>2</v>
      </c>
      <c r="AA5" s="15" t="s">
        <v>26</v>
      </c>
      <c r="AB5" s="15" t="s">
        <v>2</v>
      </c>
      <c r="AC5" s="15" t="s">
        <v>26</v>
      </c>
      <c r="AD5" s="15" t="s">
        <v>2</v>
      </c>
      <c r="AE5" s="15" t="s">
        <v>27</v>
      </c>
      <c r="AF5" s="15" t="s">
        <v>2</v>
      </c>
      <c r="AG5" s="15" t="s">
        <v>27</v>
      </c>
      <c r="AH5" s="15" t="s">
        <v>2</v>
      </c>
      <c r="AI5" s="15" t="s">
        <v>27</v>
      </c>
      <c r="AJ5" s="15" t="s">
        <v>2</v>
      </c>
      <c r="AK5" s="15" t="s">
        <v>27</v>
      </c>
      <c r="AL5" s="15" t="s">
        <v>2</v>
      </c>
      <c r="AM5" s="15" t="s">
        <v>27</v>
      </c>
      <c r="AN5" s="15" t="s">
        <v>2</v>
      </c>
      <c r="AO5" s="15" t="s">
        <v>27</v>
      </c>
      <c r="AP5" s="15" t="s">
        <v>2</v>
      </c>
      <c r="AQ5" s="15" t="s">
        <v>2</v>
      </c>
      <c r="AR5" s="15" t="s">
        <v>2</v>
      </c>
    </row>
    <row r="6" spans="1:44" x14ac:dyDescent="0.3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16">
        <v>15</v>
      </c>
      <c r="P6" s="16">
        <v>16</v>
      </c>
      <c r="Q6" s="16">
        <v>17</v>
      </c>
      <c r="R6" s="16">
        <v>18</v>
      </c>
      <c r="S6" s="16">
        <v>19</v>
      </c>
      <c r="T6" s="16">
        <v>20</v>
      </c>
      <c r="U6" s="16">
        <v>21</v>
      </c>
      <c r="V6" s="16">
        <v>22</v>
      </c>
      <c r="W6" s="16">
        <v>23</v>
      </c>
      <c r="X6" s="16">
        <v>24</v>
      </c>
      <c r="Y6" s="16">
        <v>25</v>
      </c>
      <c r="Z6" s="16">
        <v>26</v>
      </c>
      <c r="AA6" s="16">
        <v>27</v>
      </c>
      <c r="AB6" s="16">
        <v>28</v>
      </c>
      <c r="AC6" s="16">
        <v>29</v>
      </c>
      <c r="AD6" s="16">
        <v>30</v>
      </c>
      <c r="AE6" s="16">
        <v>31</v>
      </c>
      <c r="AF6" s="16">
        <v>32</v>
      </c>
      <c r="AG6" s="16">
        <v>33</v>
      </c>
      <c r="AH6" s="16">
        <v>34</v>
      </c>
      <c r="AI6" s="16">
        <v>35</v>
      </c>
      <c r="AJ6" s="16">
        <v>36</v>
      </c>
      <c r="AK6" s="16">
        <v>37</v>
      </c>
      <c r="AL6" s="16">
        <v>38</v>
      </c>
      <c r="AM6" s="16">
        <v>39</v>
      </c>
      <c r="AN6" s="16">
        <v>40</v>
      </c>
      <c r="AO6" s="16">
        <v>41</v>
      </c>
      <c r="AP6" s="16">
        <v>42</v>
      </c>
      <c r="AQ6" s="16">
        <v>43</v>
      </c>
      <c r="AR6" s="16">
        <v>44</v>
      </c>
    </row>
    <row r="7" spans="1:44" x14ac:dyDescent="0.3">
      <c r="A7" s="17">
        <f>'перечень МКД'!A8</f>
        <v>2023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9"/>
    </row>
    <row r="8" spans="1:44" ht="33" x14ac:dyDescent="0.3">
      <c r="A8" s="4">
        <f>'перечень МКД'!A9</f>
        <v>1</v>
      </c>
      <c r="B8" s="20" t="str">
        <f>'перечень МКД'!B9</f>
        <v>село</v>
      </c>
      <c r="C8" s="20" t="str">
        <f>'перечень МКД'!C9</f>
        <v>Новослободск</v>
      </c>
      <c r="D8" s="20"/>
      <c r="E8" s="20"/>
      <c r="F8" s="21">
        <f>'перечень МКД'!F9</f>
        <v>17</v>
      </c>
      <c r="G8" s="22"/>
      <c r="H8" s="22"/>
      <c r="I8" s="25">
        <f t="shared" ref="I8:I18" si="0">J8+K8+L8+M8+N8+O8+Q8+S8+U8+W8+X8+Z8+AB8+AD8+AF8+AH8+AJ8+AL8+AN8+AP8+AQ8+AR8</f>
        <v>3721652</v>
      </c>
      <c r="J8" s="23"/>
      <c r="K8" s="23"/>
      <c r="L8" s="23"/>
      <c r="M8" s="23"/>
      <c r="N8" s="23"/>
      <c r="O8" s="23"/>
      <c r="P8" s="24"/>
      <c r="Q8" s="23"/>
      <c r="R8" s="25"/>
      <c r="S8" s="2"/>
      <c r="T8" s="23"/>
      <c r="U8" s="23"/>
      <c r="V8" s="25">
        <v>537.6</v>
      </c>
      <c r="W8" s="25">
        <f>V8*5925</f>
        <v>3185280</v>
      </c>
      <c r="X8" s="25">
        <f>117.4*2780</f>
        <v>326372</v>
      </c>
      <c r="Y8" s="26"/>
      <c r="Z8" s="26"/>
      <c r="AA8" s="26"/>
      <c r="AB8" s="26"/>
      <c r="AC8" s="25"/>
      <c r="AD8" s="25"/>
      <c r="AE8" s="26"/>
      <c r="AF8" s="26"/>
      <c r="AG8" s="26"/>
      <c r="AH8" s="26"/>
      <c r="AI8" s="26"/>
      <c r="AJ8" s="26"/>
      <c r="AK8" s="25"/>
      <c r="AL8" s="25"/>
      <c r="AM8" s="26"/>
      <c r="AN8" s="26"/>
      <c r="AO8" s="26"/>
      <c r="AP8" s="26"/>
      <c r="AQ8" s="25">
        <v>210000</v>
      </c>
      <c r="AR8" s="26"/>
    </row>
    <row r="9" spans="1:44" ht="33" x14ac:dyDescent="0.3">
      <c r="A9" s="4">
        <f>'перечень МКД'!A10</f>
        <v>2</v>
      </c>
      <c r="B9" s="20" t="str">
        <f>'перечень МКД'!B10</f>
        <v>село</v>
      </c>
      <c r="C9" s="20" t="str">
        <f>'перечень МКД'!C10</f>
        <v>Новослободск</v>
      </c>
      <c r="D9" s="20"/>
      <c r="E9" s="20"/>
      <c r="F9" s="21">
        <f>'перечень МКД'!F10</f>
        <v>7</v>
      </c>
      <c r="G9" s="22"/>
      <c r="H9" s="22"/>
      <c r="I9" s="25">
        <f t="shared" si="0"/>
        <v>2140644.7999999998</v>
      </c>
      <c r="J9" s="23">
        <f>666.4*282</f>
        <v>187924.8</v>
      </c>
      <c r="K9" s="23"/>
      <c r="L9" s="23"/>
      <c r="M9" s="23">
        <f>666.4*2300</f>
        <v>1532720</v>
      </c>
      <c r="N9" s="23"/>
      <c r="O9" s="23"/>
      <c r="P9" s="24"/>
      <c r="Q9" s="23"/>
      <c r="R9" s="25"/>
      <c r="S9" s="2"/>
      <c r="T9" s="23"/>
      <c r="U9" s="23"/>
      <c r="V9" s="25"/>
      <c r="W9" s="25"/>
      <c r="X9" s="25"/>
      <c r="Y9" s="26"/>
      <c r="Z9" s="26"/>
      <c r="AA9" s="26"/>
      <c r="AB9" s="26"/>
      <c r="AC9" s="25"/>
      <c r="AD9" s="25"/>
      <c r="AE9" s="26"/>
      <c r="AF9" s="26"/>
      <c r="AG9" s="26"/>
      <c r="AH9" s="26"/>
      <c r="AI9" s="26"/>
      <c r="AJ9" s="26"/>
      <c r="AK9" s="25"/>
      <c r="AL9" s="25"/>
      <c r="AM9" s="26"/>
      <c r="AN9" s="26"/>
      <c r="AO9" s="26"/>
      <c r="AP9" s="26"/>
      <c r="AQ9" s="25">
        <f>210000+210000</f>
        <v>420000</v>
      </c>
      <c r="AR9" s="26"/>
    </row>
    <row r="10" spans="1:44" x14ac:dyDescent="0.3">
      <c r="A10" s="4">
        <f>'перечень МКД'!A11</f>
        <v>3</v>
      </c>
      <c r="B10" s="20" t="str">
        <f>'перечень МКД'!B11</f>
        <v>деревня</v>
      </c>
      <c r="C10" s="20" t="str">
        <f>'перечень МКД'!C11</f>
        <v>Кочуково</v>
      </c>
      <c r="D10" s="20"/>
      <c r="E10" s="20"/>
      <c r="F10" s="21">
        <f>'перечень МКД'!F11</f>
        <v>9</v>
      </c>
      <c r="G10" s="22"/>
      <c r="H10" s="22"/>
      <c r="I10" s="25">
        <f t="shared" si="0"/>
        <v>512702.7</v>
      </c>
      <c r="J10" s="23"/>
      <c r="K10" s="23"/>
      <c r="L10" s="23"/>
      <c r="M10" s="23"/>
      <c r="N10" s="23"/>
      <c r="O10" s="23">
        <f>368.7*821</f>
        <v>302702.7</v>
      </c>
      <c r="P10" s="24"/>
      <c r="Q10" s="23"/>
      <c r="R10" s="25"/>
      <c r="S10" s="2"/>
      <c r="T10" s="23"/>
      <c r="U10" s="23"/>
      <c r="V10" s="25"/>
      <c r="W10" s="25"/>
      <c r="X10" s="25"/>
      <c r="Y10" s="26"/>
      <c r="Z10" s="26"/>
      <c r="AA10" s="26"/>
      <c r="AB10" s="26"/>
      <c r="AC10" s="25"/>
      <c r="AD10" s="25"/>
      <c r="AE10" s="26"/>
      <c r="AF10" s="26"/>
      <c r="AG10" s="26"/>
      <c r="AH10" s="26"/>
      <c r="AI10" s="26"/>
      <c r="AJ10" s="26"/>
      <c r="AK10" s="25"/>
      <c r="AL10" s="25"/>
      <c r="AM10" s="26"/>
      <c r="AN10" s="26"/>
      <c r="AO10" s="26"/>
      <c r="AP10" s="26"/>
      <c r="AQ10" s="25">
        <v>210000</v>
      </c>
      <c r="AR10" s="26"/>
    </row>
    <row r="11" spans="1:44" x14ac:dyDescent="0.3">
      <c r="A11" s="4">
        <f>'перечень МКД'!A12</f>
        <v>4</v>
      </c>
      <c r="B11" s="20" t="str">
        <f>'перечень МКД'!B12</f>
        <v>деревня</v>
      </c>
      <c r="C11" s="20" t="str">
        <f>'перечень МКД'!C12</f>
        <v>Кочуково</v>
      </c>
      <c r="D11" s="20"/>
      <c r="E11" s="20"/>
      <c r="F11" s="21">
        <f>'перечень МКД'!F12</f>
        <v>11</v>
      </c>
      <c r="G11" s="22"/>
      <c r="H11" s="22"/>
      <c r="I11" s="25">
        <f t="shared" si="0"/>
        <v>1134064</v>
      </c>
      <c r="J11" s="23">
        <f>358*282</f>
        <v>100956</v>
      </c>
      <c r="K11" s="23"/>
      <c r="L11" s="23">
        <f>358*305</f>
        <v>109190</v>
      </c>
      <c r="M11" s="23"/>
      <c r="N11" s="23"/>
      <c r="O11" s="23">
        <f>358*821</f>
        <v>293918</v>
      </c>
      <c r="P11" s="24"/>
      <c r="Q11" s="23"/>
      <c r="R11" s="25"/>
      <c r="S11" s="2"/>
      <c r="T11" s="23"/>
      <c r="U11" s="23"/>
      <c r="V11" s="25"/>
      <c r="W11" s="25"/>
      <c r="X11" s="25"/>
      <c r="Y11" s="26"/>
      <c r="Z11" s="26"/>
      <c r="AA11" s="26"/>
      <c r="AB11" s="26"/>
      <c r="AC11" s="25"/>
      <c r="AD11" s="25"/>
      <c r="AE11" s="26"/>
      <c r="AF11" s="26"/>
      <c r="AG11" s="26"/>
      <c r="AH11" s="26"/>
      <c r="AI11" s="26"/>
      <c r="AJ11" s="26"/>
      <c r="AK11" s="25"/>
      <c r="AL11" s="25"/>
      <c r="AM11" s="26"/>
      <c r="AN11" s="26"/>
      <c r="AO11" s="26"/>
      <c r="AP11" s="26"/>
      <c r="AQ11" s="25">
        <f>210000+210000+210000</f>
        <v>630000</v>
      </c>
      <c r="AR11" s="26"/>
    </row>
    <row r="12" spans="1:44" x14ac:dyDescent="0.3">
      <c r="A12" s="4">
        <f>'перечень МКД'!A13</f>
        <v>5</v>
      </c>
      <c r="B12" s="20" t="str">
        <f>'перечень МКД'!B13</f>
        <v>поселок</v>
      </c>
      <c r="C12" s="20" t="str">
        <f>'перечень МКД'!C13</f>
        <v>Думиничи</v>
      </c>
      <c r="D12" s="20" t="str">
        <f>'перечень МКД'!D13</f>
        <v>улица</v>
      </c>
      <c r="E12" s="20" t="str">
        <f>'перечень МКД'!E13</f>
        <v>Первомайская</v>
      </c>
      <c r="F12" s="21">
        <f>'перечень МКД'!F13</f>
        <v>4</v>
      </c>
      <c r="G12" s="22"/>
      <c r="H12" s="22"/>
      <c r="I12" s="25">
        <f t="shared" si="0"/>
        <v>467212.2</v>
      </c>
      <c r="J12" s="23">
        <f>912.1*282</f>
        <v>257212.2</v>
      </c>
      <c r="K12" s="23"/>
      <c r="L12" s="23"/>
      <c r="M12" s="23"/>
      <c r="N12" s="23"/>
      <c r="O12" s="23"/>
      <c r="P12" s="24"/>
      <c r="Q12" s="23"/>
      <c r="R12" s="25"/>
      <c r="S12" s="2"/>
      <c r="T12" s="23"/>
      <c r="U12" s="23"/>
      <c r="V12" s="25"/>
      <c r="W12" s="25"/>
      <c r="X12" s="25"/>
      <c r="Y12" s="26"/>
      <c r="Z12" s="26"/>
      <c r="AA12" s="26"/>
      <c r="AB12" s="26"/>
      <c r="AC12" s="25"/>
      <c r="AD12" s="25"/>
      <c r="AE12" s="26"/>
      <c r="AF12" s="26"/>
      <c r="AG12" s="26"/>
      <c r="AH12" s="26"/>
      <c r="AI12" s="26"/>
      <c r="AJ12" s="26"/>
      <c r="AK12" s="25"/>
      <c r="AL12" s="25"/>
      <c r="AM12" s="26"/>
      <c r="AN12" s="26"/>
      <c r="AO12" s="26"/>
      <c r="AP12" s="26"/>
      <c r="AQ12" s="25">
        <f>210000</f>
        <v>210000</v>
      </c>
      <c r="AR12" s="26"/>
    </row>
    <row r="13" spans="1:44" x14ac:dyDescent="0.3">
      <c r="A13" s="4">
        <f>'перечень МКД'!A14</f>
        <v>6</v>
      </c>
      <c r="B13" s="20" t="str">
        <f>'перечень МКД'!B14</f>
        <v>поселок</v>
      </c>
      <c r="C13" s="20" t="str">
        <f>'перечень МКД'!C14</f>
        <v>Думиничи</v>
      </c>
      <c r="D13" s="20" t="str">
        <f>'перечень МКД'!D14</f>
        <v>улица</v>
      </c>
      <c r="E13" s="20" t="str">
        <f>'перечень МКД'!E14</f>
        <v>Первомайская</v>
      </c>
      <c r="F13" s="21">
        <f>'перечень МКД'!F14</f>
        <v>9</v>
      </c>
      <c r="G13" s="22"/>
      <c r="H13" s="22"/>
      <c r="I13" s="25">
        <f t="shared" si="0"/>
        <v>518367</v>
      </c>
      <c r="J13" s="23">
        <f>1093.5*282</f>
        <v>308367</v>
      </c>
      <c r="K13" s="23"/>
      <c r="L13" s="23"/>
      <c r="M13" s="23"/>
      <c r="N13" s="23"/>
      <c r="O13" s="23"/>
      <c r="P13" s="24"/>
      <c r="Q13" s="23"/>
      <c r="R13" s="25"/>
      <c r="S13" s="2"/>
      <c r="T13" s="23"/>
      <c r="U13" s="23"/>
      <c r="V13" s="25"/>
      <c r="W13" s="25"/>
      <c r="X13" s="25"/>
      <c r="Y13" s="26"/>
      <c r="Z13" s="26"/>
      <c r="AA13" s="26"/>
      <c r="AB13" s="26"/>
      <c r="AC13" s="25"/>
      <c r="AD13" s="25"/>
      <c r="AE13" s="26"/>
      <c r="AF13" s="26"/>
      <c r="AG13" s="26"/>
      <c r="AH13" s="26"/>
      <c r="AI13" s="26"/>
      <c r="AJ13" s="26"/>
      <c r="AK13" s="25"/>
      <c r="AL13" s="25"/>
      <c r="AM13" s="26"/>
      <c r="AN13" s="26"/>
      <c r="AO13" s="26"/>
      <c r="AP13" s="26"/>
      <c r="AQ13" s="25">
        <f>210000</f>
        <v>210000</v>
      </c>
      <c r="AR13" s="26"/>
    </row>
    <row r="14" spans="1:44" x14ac:dyDescent="0.3">
      <c r="A14" s="4">
        <f>'перечень МКД'!A15</f>
        <v>7</v>
      </c>
      <c r="B14" s="20" t="str">
        <f>'перечень МКД'!B15</f>
        <v>поселок</v>
      </c>
      <c r="C14" s="20" t="str">
        <f>'перечень МКД'!C15</f>
        <v>Думиничи</v>
      </c>
      <c r="D14" s="20" t="str">
        <f>'перечень МКД'!D15</f>
        <v>улица</v>
      </c>
      <c r="E14" s="20" t="str">
        <f>'перечень МКД'!E15</f>
        <v>Б Пролетарская</v>
      </c>
      <c r="F14" s="21">
        <f>'перечень МКД'!F15</f>
        <v>91</v>
      </c>
      <c r="G14" s="22"/>
      <c r="H14" s="22"/>
      <c r="I14" s="25">
        <f t="shared" si="0"/>
        <v>2811075</v>
      </c>
      <c r="J14" s="23"/>
      <c r="K14" s="23"/>
      <c r="L14" s="23"/>
      <c r="M14" s="23"/>
      <c r="N14" s="23"/>
      <c r="O14" s="23"/>
      <c r="P14" s="24"/>
      <c r="Q14" s="23"/>
      <c r="R14" s="25"/>
      <c r="S14" s="25"/>
      <c r="T14" s="23"/>
      <c r="U14" s="23"/>
      <c r="V14" s="69">
        <v>439</v>
      </c>
      <c r="W14" s="25">
        <f>V14*5925</f>
        <v>2601075</v>
      </c>
      <c r="X14" s="2"/>
      <c r="Y14" s="26"/>
      <c r="Z14" s="26"/>
      <c r="AA14" s="26"/>
      <c r="AB14" s="26"/>
      <c r="AC14" s="25"/>
      <c r="AD14" s="25"/>
      <c r="AE14" s="26"/>
      <c r="AF14" s="26"/>
      <c r="AG14" s="26"/>
      <c r="AH14" s="26"/>
      <c r="AI14" s="26"/>
      <c r="AJ14" s="26"/>
      <c r="AK14" s="25"/>
      <c r="AL14" s="25"/>
      <c r="AM14" s="26"/>
      <c r="AN14" s="26"/>
      <c r="AO14" s="26"/>
      <c r="AP14" s="26"/>
      <c r="AQ14" s="26">
        <f>210000</f>
        <v>210000</v>
      </c>
      <c r="AR14" s="26"/>
    </row>
    <row r="15" spans="1:44" x14ac:dyDescent="0.3">
      <c r="A15" s="4">
        <f>'перечень МКД'!A16</f>
        <v>8</v>
      </c>
      <c r="B15" s="20" t="str">
        <f>'перечень МКД'!B16</f>
        <v>поселок</v>
      </c>
      <c r="C15" s="20" t="str">
        <f>'перечень МКД'!C16</f>
        <v>Думиничи</v>
      </c>
      <c r="D15" s="20" t="str">
        <f>'перечень МКД'!D16</f>
        <v>улица</v>
      </c>
      <c r="E15" s="20" t="str">
        <f>'перечень МКД'!E16</f>
        <v>Ленина</v>
      </c>
      <c r="F15" s="21">
        <f>'перечень МКД'!F16</f>
        <v>84</v>
      </c>
      <c r="G15" s="22"/>
      <c r="H15" s="22"/>
      <c r="I15" s="25">
        <f t="shared" si="0"/>
        <v>201272.00000000003</v>
      </c>
      <c r="J15" s="23"/>
      <c r="K15" s="23"/>
      <c r="L15" s="23"/>
      <c r="M15" s="23"/>
      <c r="N15" s="23"/>
      <c r="O15" s="23"/>
      <c r="P15" s="24"/>
      <c r="Q15" s="23"/>
      <c r="R15" s="25"/>
      <c r="S15" s="25"/>
      <c r="T15" s="23"/>
      <c r="U15" s="23"/>
      <c r="V15" s="69"/>
      <c r="W15" s="25"/>
      <c r="X15" s="25">
        <f>72.4*2780</f>
        <v>201272.00000000003</v>
      </c>
      <c r="Y15" s="26"/>
      <c r="Z15" s="26"/>
      <c r="AA15" s="26"/>
      <c r="AB15" s="26"/>
      <c r="AC15" s="25"/>
      <c r="AD15" s="25"/>
      <c r="AE15" s="26"/>
      <c r="AF15" s="26"/>
      <c r="AG15" s="26"/>
      <c r="AH15" s="26"/>
      <c r="AI15" s="26"/>
      <c r="AJ15" s="26"/>
      <c r="AK15" s="25"/>
      <c r="AL15" s="25"/>
      <c r="AM15" s="26"/>
      <c r="AN15" s="26"/>
      <c r="AO15" s="26"/>
      <c r="AP15" s="26"/>
      <c r="AQ15" s="26"/>
      <c r="AR15" s="26"/>
    </row>
    <row r="16" spans="1:44" x14ac:dyDescent="0.3">
      <c r="A16" s="4">
        <f>'перечень МКД'!A17</f>
        <v>9</v>
      </c>
      <c r="B16" s="20" t="str">
        <f>'перечень МКД'!B17</f>
        <v>поселок</v>
      </c>
      <c r="C16" s="20" t="str">
        <f>'перечень МКД'!C17</f>
        <v>Думиничи</v>
      </c>
      <c r="D16" s="20" t="str">
        <f>'перечень МКД'!D17</f>
        <v>улица</v>
      </c>
      <c r="E16" s="20" t="str">
        <f>'перечень МКД'!E17</f>
        <v>Гостиная</v>
      </c>
      <c r="F16" s="21">
        <f>'перечень МКД'!F17</f>
        <v>17</v>
      </c>
      <c r="G16" s="22"/>
      <c r="H16" s="22"/>
      <c r="I16" s="25">
        <f t="shared" si="0"/>
        <v>320656.8</v>
      </c>
      <c r="J16" s="23">
        <f>392.4*282</f>
        <v>110656.79999999999</v>
      </c>
      <c r="K16" s="23"/>
      <c r="L16" s="23"/>
      <c r="M16" s="23"/>
      <c r="N16" s="23"/>
      <c r="O16" s="23"/>
      <c r="P16" s="24"/>
      <c r="Q16" s="23"/>
      <c r="R16" s="25"/>
      <c r="S16" s="25"/>
      <c r="T16" s="23"/>
      <c r="U16" s="23"/>
      <c r="V16" s="69"/>
      <c r="W16" s="25"/>
      <c r="X16" s="2"/>
      <c r="Y16" s="26"/>
      <c r="Z16" s="26"/>
      <c r="AA16" s="26"/>
      <c r="AB16" s="26"/>
      <c r="AC16" s="25"/>
      <c r="AD16" s="25"/>
      <c r="AE16" s="26"/>
      <c r="AF16" s="26"/>
      <c r="AG16" s="26"/>
      <c r="AH16" s="26"/>
      <c r="AI16" s="26"/>
      <c r="AJ16" s="26"/>
      <c r="AK16" s="25"/>
      <c r="AL16" s="25"/>
      <c r="AM16" s="26"/>
      <c r="AN16" s="26"/>
      <c r="AO16" s="26"/>
      <c r="AP16" s="26"/>
      <c r="AQ16" s="26">
        <f>210000</f>
        <v>210000</v>
      </c>
      <c r="AR16" s="26"/>
    </row>
    <row r="17" spans="1:45" x14ac:dyDescent="0.3">
      <c r="A17" s="4">
        <f>'перечень МКД'!A18</f>
        <v>10</v>
      </c>
      <c r="B17" s="20" t="str">
        <f>'перечень МКД'!B18</f>
        <v>поселок</v>
      </c>
      <c r="C17" s="20" t="str">
        <f>'перечень МКД'!C18</f>
        <v>Думиничи</v>
      </c>
      <c r="D17" s="20" t="str">
        <f>'перечень МКД'!D18</f>
        <v>улица</v>
      </c>
      <c r="E17" s="20" t="str">
        <f>'перечень МКД'!E18</f>
        <v>Гостиная</v>
      </c>
      <c r="F17" s="21">
        <f>'перечень МКД'!F18</f>
        <v>22</v>
      </c>
      <c r="G17" s="22"/>
      <c r="H17" s="22"/>
      <c r="I17" s="25">
        <f t="shared" si="0"/>
        <v>320713.2</v>
      </c>
      <c r="J17" s="23">
        <f>392.6*282</f>
        <v>110713.20000000001</v>
      </c>
      <c r="K17" s="23"/>
      <c r="L17" s="23"/>
      <c r="M17" s="23"/>
      <c r="N17" s="23"/>
      <c r="O17" s="23"/>
      <c r="P17" s="24"/>
      <c r="Q17" s="23"/>
      <c r="R17" s="25"/>
      <c r="S17" s="25"/>
      <c r="T17" s="23"/>
      <c r="U17" s="23"/>
      <c r="V17" s="69"/>
      <c r="W17" s="25"/>
      <c r="X17" s="2"/>
      <c r="Y17" s="26"/>
      <c r="Z17" s="26"/>
      <c r="AA17" s="26"/>
      <c r="AB17" s="26"/>
      <c r="AC17" s="25"/>
      <c r="AD17" s="25"/>
      <c r="AE17" s="26"/>
      <c r="AF17" s="26"/>
      <c r="AG17" s="26"/>
      <c r="AH17" s="26"/>
      <c r="AI17" s="26"/>
      <c r="AJ17" s="26"/>
      <c r="AK17" s="25"/>
      <c r="AL17" s="25"/>
      <c r="AM17" s="26"/>
      <c r="AN17" s="26"/>
      <c r="AO17" s="26"/>
      <c r="AP17" s="26"/>
      <c r="AQ17" s="26">
        <f>210000</f>
        <v>210000</v>
      </c>
      <c r="AR17" s="26"/>
    </row>
    <row r="18" spans="1:45" ht="26.25" customHeight="1" x14ac:dyDescent="0.3">
      <c r="A18" s="4">
        <f>'перечень МКД'!A19</f>
        <v>11</v>
      </c>
      <c r="B18" s="20" t="str">
        <f>'перечень МКД'!B19</f>
        <v>село</v>
      </c>
      <c r="C18" s="20" t="str">
        <f>'перечень МКД'!C19</f>
        <v>Брынь</v>
      </c>
      <c r="D18" s="20" t="str">
        <f>'перечень МКД'!D19</f>
        <v>улица</v>
      </c>
      <c r="E18" s="20" t="str">
        <f>'перечень МКД'!E19</f>
        <v>им.Т.П.Полянской</v>
      </c>
      <c r="F18" s="21">
        <f>'перечень МКД'!F19</f>
        <v>66</v>
      </c>
      <c r="G18" s="22"/>
      <c r="H18" s="22"/>
      <c r="I18" s="25">
        <f t="shared" si="0"/>
        <v>299684</v>
      </c>
      <c r="J18" s="23"/>
      <c r="K18" s="23"/>
      <c r="L18" s="23"/>
      <c r="M18" s="23"/>
      <c r="N18" s="23"/>
      <c r="O18" s="23"/>
      <c r="P18" s="24"/>
      <c r="Q18" s="23"/>
      <c r="R18" s="25"/>
      <c r="S18" s="25"/>
      <c r="T18" s="23"/>
      <c r="U18" s="23"/>
      <c r="V18" s="25"/>
      <c r="W18" s="25"/>
      <c r="X18" s="25">
        <f>107.8*2780</f>
        <v>299684</v>
      </c>
      <c r="Y18" s="26"/>
      <c r="Z18" s="26"/>
      <c r="AA18" s="26"/>
      <c r="AB18" s="26"/>
      <c r="AC18" s="25"/>
      <c r="AD18" s="25"/>
      <c r="AE18" s="26"/>
      <c r="AF18" s="26"/>
      <c r="AG18" s="26"/>
      <c r="AH18" s="26"/>
      <c r="AI18" s="26"/>
      <c r="AJ18" s="26"/>
      <c r="AK18" s="25"/>
      <c r="AL18" s="25"/>
      <c r="AM18" s="26"/>
      <c r="AN18" s="26"/>
      <c r="AO18" s="26"/>
      <c r="AP18" s="26"/>
      <c r="AQ18" s="26"/>
      <c r="AR18" s="26"/>
    </row>
    <row r="19" spans="1:45" x14ac:dyDescent="0.3">
      <c r="A19" s="107" t="s">
        <v>92</v>
      </c>
      <c r="B19" s="107"/>
      <c r="C19" s="107"/>
      <c r="D19" s="107"/>
      <c r="E19" s="107"/>
      <c r="F19" s="107"/>
      <c r="G19" s="107"/>
      <c r="H19" s="107"/>
      <c r="I19" s="27">
        <f>SUM(I8:I18)</f>
        <v>12448043.699999999</v>
      </c>
      <c r="J19" s="27">
        <f>SUM(J8:J18)</f>
        <v>1075830</v>
      </c>
      <c r="K19" s="27">
        <f t="shared" ref="K19:AR19" si="1">SUM(K8:K18)</f>
        <v>0</v>
      </c>
      <c r="L19" s="27">
        <f>SUM(L8:L18)</f>
        <v>109190</v>
      </c>
      <c r="M19" s="27">
        <f>SUM(M8:M18)</f>
        <v>1532720</v>
      </c>
      <c r="N19" s="27">
        <f t="shared" si="1"/>
        <v>0</v>
      </c>
      <c r="O19" s="27">
        <f>SUM(O8:O18)</f>
        <v>596620.69999999995</v>
      </c>
      <c r="P19" s="27">
        <f t="shared" si="1"/>
        <v>0</v>
      </c>
      <c r="Q19" s="27">
        <f t="shared" si="1"/>
        <v>0</v>
      </c>
      <c r="R19" s="27">
        <f t="shared" si="1"/>
        <v>0</v>
      </c>
      <c r="S19" s="27">
        <f t="shared" si="1"/>
        <v>0</v>
      </c>
      <c r="T19" s="27">
        <f t="shared" si="1"/>
        <v>0</v>
      </c>
      <c r="U19" s="27">
        <f t="shared" si="1"/>
        <v>0</v>
      </c>
      <c r="V19" s="48">
        <f>SUM(V8:V18)</f>
        <v>976.6</v>
      </c>
      <c r="W19" s="27">
        <f>SUM(W8:W18)</f>
        <v>5786355</v>
      </c>
      <c r="X19" s="27">
        <f>SUM(X8:X18)</f>
        <v>827328</v>
      </c>
      <c r="Y19" s="27">
        <f t="shared" si="1"/>
        <v>0</v>
      </c>
      <c r="Z19" s="27">
        <f t="shared" si="1"/>
        <v>0</v>
      </c>
      <c r="AA19" s="27">
        <f t="shared" si="1"/>
        <v>0</v>
      </c>
      <c r="AB19" s="27">
        <f t="shared" si="1"/>
        <v>0</v>
      </c>
      <c r="AC19" s="27">
        <f t="shared" si="1"/>
        <v>0</v>
      </c>
      <c r="AD19" s="27">
        <f t="shared" si="1"/>
        <v>0</v>
      </c>
      <c r="AE19" s="27">
        <f t="shared" si="1"/>
        <v>0</v>
      </c>
      <c r="AF19" s="27">
        <f t="shared" si="1"/>
        <v>0</v>
      </c>
      <c r="AG19" s="27">
        <f t="shared" si="1"/>
        <v>0</v>
      </c>
      <c r="AH19" s="27">
        <f t="shared" si="1"/>
        <v>0</v>
      </c>
      <c r="AI19" s="27">
        <f t="shared" si="1"/>
        <v>0</v>
      </c>
      <c r="AJ19" s="27">
        <f t="shared" si="1"/>
        <v>0</v>
      </c>
      <c r="AK19" s="27">
        <f t="shared" si="1"/>
        <v>0</v>
      </c>
      <c r="AL19" s="27">
        <f t="shared" si="1"/>
        <v>0</v>
      </c>
      <c r="AM19" s="27">
        <f t="shared" si="1"/>
        <v>0</v>
      </c>
      <c r="AN19" s="27">
        <f t="shared" si="1"/>
        <v>0</v>
      </c>
      <c r="AO19" s="27">
        <f t="shared" si="1"/>
        <v>0</v>
      </c>
      <c r="AP19" s="27">
        <f t="shared" si="1"/>
        <v>0</v>
      </c>
      <c r="AQ19" s="27">
        <f>SUM(AQ8:AQ18)</f>
        <v>2520000</v>
      </c>
      <c r="AR19" s="27">
        <f t="shared" si="1"/>
        <v>0</v>
      </c>
    </row>
    <row r="20" spans="1:45" x14ac:dyDescent="0.3">
      <c r="A20" s="17">
        <v>2024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9"/>
    </row>
    <row r="21" spans="1:45" x14ac:dyDescent="0.3">
      <c r="A21" s="67">
        <v>1</v>
      </c>
      <c r="B21" s="20"/>
      <c r="C21" s="20"/>
      <c r="D21" s="20"/>
      <c r="E21" s="20"/>
      <c r="F21" s="21"/>
      <c r="G21" s="22"/>
      <c r="H21" s="22"/>
      <c r="I21" s="25">
        <f>J21+K21+L21+M21+N21+O21+Q21+S21+U21+W21+X21+Z21+AB21+AD21+AF21+AH21+AJ21+AL21+AN21+AP21+AQ21+AR21</f>
        <v>0</v>
      </c>
      <c r="J21" s="23"/>
      <c r="K21" s="23"/>
      <c r="L21" s="23"/>
      <c r="M21" s="23"/>
      <c r="N21" s="23"/>
      <c r="O21" s="23"/>
      <c r="P21" s="24"/>
      <c r="Q21" s="23"/>
      <c r="R21" s="25"/>
      <c r="S21" s="25"/>
      <c r="T21" s="23"/>
      <c r="U21" s="23"/>
      <c r="V21" s="25"/>
      <c r="W21" s="25"/>
      <c r="X21" s="25"/>
      <c r="Y21" s="26"/>
      <c r="Z21" s="26"/>
      <c r="AA21" s="26"/>
      <c r="AB21" s="26"/>
      <c r="AC21" s="25"/>
      <c r="AD21" s="25"/>
      <c r="AE21" s="26"/>
      <c r="AF21" s="26"/>
      <c r="AG21" s="26"/>
      <c r="AH21" s="26"/>
      <c r="AI21" s="26"/>
      <c r="AJ21" s="26"/>
      <c r="AK21" s="25"/>
      <c r="AL21" s="25"/>
      <c r="AM21" s="26"/>
      <c r="AN21" s="26"/>
      <c r="AO21" s="26"/>
      <c r="AP21" s="26"/>
      <c r="AQ21" s="26"/>
      <c r="AR21" s="26"/>
      <c r="AS21" s="45"/>
    </row>
    <row r="22" spans="1:45" x14ac:dyDescent="0.3">
      <c r="A22" s="107" t="s">
        <v>93</v>
      </c>
      <c r="B22" s="107"/>
      <c r="C22" s="107"/>
      <c r="D22" s="107"/>
      <c r="E22" s="107"/>
      <c r="F22" s="107"/>
      <c r="G22" s="107"/>
      <c r="H22" s="107"/>
      <c r="I22" s="27">
        <f>SUM(I21:I21)</f>
        <v>0</v>
      </c>
      <c r="J22" s="27">
        <f t="shared" ref="J22:AR22" si="2">SUM(J21:J21)</f>
        <v>0</v>
      </c>
      <c r="K22" s="27">
        <f t="shared" si="2"/>
        <v>0</v>
      </c>
      <c r="L22" s="27">
        <f t="shared" si="2"/>
        <v>0</v>
      </c>
      <c r="M22" s="27">
        <f t="shared" si="2"/>
        <v>0</v>
      </c>
      <c r="N22" s="27">
        <f t="shared" si="2"/>
        <v>0</v>
      </c>
      <c r="O22" s="27">
        <f t="shared" si="2"/>
        <v>0</v>
      </c>
      <c r="P22" s="27">
        <f t="shared" si="2"/>
        <v>0</v>
      </c>
      <c r="Q22" s="27">
        <f t="shared" si="2"/>
        <v>0</v>
      </c>
      <c r="R22" s="27">
        <f t="shared" si="2"/>
        <v>0</v>
      </c>
      <c r="S22" s="27">
        <f t="shared" si="2"/>
        <v>0</v>
      </c>
      <c r="T22" s="27">
        <f t="shared" si="2"/>
        <v>0</v>
      </c>
      <c r="U22" s="27">
        <f t="shared" si="2"/>
        <v>0</v>
      </c>
      <c r="V22" s="27">
        <f t="shared" si="2"/>
        <v>0</v>
      </c>
      <c r="W22" s="27">
        <f t="shared" si="2"/>
        <v>0</v>
      </c>
      <c r="X22" s="27">
        <f t="shared" si="2"/>
        <v>0</v>
      </c>
      <c r="Y22" s="27">
        <f t="shared" si="2"/>
        <v>0</v>
      </c>
      <c r="Z22" s="27">
        <f t="shared" si="2"/>
        <v>0</v>
      </c>
      <c r="AA22" s="27">
        <f t="shared" si="2"/>
        <v>0</v>
      </c>
      <c r="AB22" s="27">
        <f t="shared" si="2"/>
        <v>0</v>
      </c>
      <c r="AC22" s="27">
        <f t="shared" si="2"/>
        <v>0</v>
      </c>
      <c r="AD22" s="27">
        <f t="shared" si="2"/>
        <v>0</v>
      </c>
      <c r="AE22" s="27">
        <f t="shared" si="2"/>
        <v>0</v>
      </c>
      <c r="AF22" s="27">
        <f t="shared" si="2"/>
        <v>0</v>
      </c>
      <c r="AG22" s="27">
        <f t="shared" si="2"/>
        <v>0</v>
      </c>
      <c r="AH22" s="27">
        <f t="shared" si="2"/>
        <v>0</v>
      </c>
      <c r="AI22" s="27">
        <f t="shared" si="2"/>
        <v>0</v>
      </c>
      <c r="AJ22" s="27">
        <f t="shared" si="2"/>
        <v>0</v>
      </c>
      <c r="AK22" s="27">
        <f t="shared" si="2"/>
        <v>0</v>
      </c>
      <c r="AL22" s="27">
        <f t="shared" si="2"/>
        <v>0</v>
      </c>
      <c r="AM22" s="27">
        <f t="shared" si="2"/>
        <v>0</v>
      </c>
      <c r="AN22" s="27">
        <f t="shared" si="2"/>
        <v>0</v>
      </c>
      <c r="AO22" s="27">
        <f t="shared" si="2"/>
        <v>0</v>
      </c>
      <c r="AP22" s="27">
        <f t="shared" si="2"/>
        <v>0</v>
      </c>
      <c r="AQ22" s="27">
        <f t="shared" si="2"/>
        <v>0</v>
      </c>
      <c r="AR22" s="27">
        <f t="shared" si="2"/>
        <v>0</v>
      </c>
    </row>
    <row r="23" spans="1:45" x14ac:dyDescent="0.3">
      <c r="A23" s="46">
        <v>2025</v>
      </c>
      <c r="B23" s="28"/>
      <c r="C23" s="28"/>
      <c r="D23" s="28"/>
      <c r="E23" s="28"/>
      <c r="F23" s="28"/>
      <c r="G23" s="28"/>
      <c r="H23" s="28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47"/>
    </row>
    <row r="24" spans="1:45" x14ac:dyDescent="0.3">
      <c r="A24" s="68">
        <v>1</v>
      </c>
      <c r="B24" s="30"/>
      <c r="C24" s="30"/>
      <c r="D24" s="30"/>
      <c r="E24" s="30"/>
      <c r="F24" s="30"/>
      <c r="G24" s="30"/>
      <c r="H24" s="30"/>
      <c r="I24" s="27">
        <f>J24+K24+L24+M24+N24+O24+Q24+S24+U24+W24+X24+Z24+AB24+AD24+AF24+AH24+AJ24+AL24+AN24+AP24+AQ24+AR24</f>
        <v>0</v>
      </c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</row>
    <row r="25" spans="1:45" x14ac:dyDescent="0.3">
      <c r="A25" s="30" t="s">
        <v>94</v>
      </c>
      <c r="B25" s="30"/>
      <c r="C25" s="30"/>
      <c r="D25" s="30"/>
      <c r="E25" s="30"/>
      <c r="F25" s="30"/>
      <c r="G25" s="30"/>
      <c r="H25" s="30"/>
      <c r="I25" s="27">
        <f>SUM(I24:I24)</f>
        <v>0</v>
      </c>
      <c r="J25" s="27">
        <f t="shared" ref="J25:AR25" si="3">SUM(J24:J24)</f>
        <v>0</v>
      </c>
      <c r="K25" s="27">
        <f t="shared" si="3"/>
        <v>0</v>
      </c>
      <c r="L25" s="27">
        <f t="shared" si="3"/>
        <v>0</v>
      </c>
      <c r="M25" s="27">
        <f t="shared" si="3"/>
        <v>0</v>
      </c>
      <c r="N25" s="27">
        <f t="shared" si="3"/>
        <v>0</v>
      </c>
      <c r="O25" s="27">
        <f t="shared" si="3"/>
        <v>0</v>
      </c>
      <c r="P25" s="27">
        <f t="shared" si="3"/>
        <v>0</v>
      </c>
      <c r="Q25" s="27">
        <f t="shared" si="3"/>
        <v>0</v>
      </c>
      <c r="R25" s="27">
        <f t="shared" si="3"/>
        <v>0</v>
      </c>
      <c r="S25" s="27">
        <f t="shared" si="3"/>
        <v>0</v>
      </c>
      <c r="T25" s="27">
        <f t="shared" si="3"/>
        <v>0</v>
      </c>
      <c r="U25" s="27">
        <f t="shared" si="3"/>
        <v>0</v>
      </c>
      <c r="V25" s="27">
        <f t="shared" si="3"/>
        <v>0</v>
      </c>
      <c r="W25" s="27">
        <f t="shared" si="3"/>
        <v>0</v>
      </c>
      <c r="X25" s="27">
        <f t="shared" si="3"/>
        <v>0</v>
      </c>
      <c r="Y25" s="27">
        <f t="shared" si="3"/>
        <v>0</v>
      </c>
      <c r="Z25" s="27">
        <f t="shared" si="3"/>
        <v>0</v>
      </c>
      <c r="AA25" s="27">
        <f t="shared" si="3"/>
        <v>0</v>
      </c>
      <c r="AB25" s="27">
        <f t="shared" si="3"/>
        <v>0</v>
      </c>
      <c r="AC25" s="27">
        <f t="shared" si="3"/>
        <v>0</v>
      </c>
      <c r="AD25" s="27">
        <f t="shared" si="3"/>
        <v>0</v>
      </c>
      <c r="AE25" s="27">
        <f t="shared" si="3"/>
        <v>0</v>
      </c>
      <c r="AF25" s="27">
        <f t="shared" si="3"/>
        <v>0</v>
      </c>
      <c r="AG25" s="27">
        <f t="shared" si="3"/>
        <v>0</v>
      </c>
      <c r="AH25" s="27">
        <f t="shared" si="3"/>
        <v>0</v>
      </c>
      <c r="AI25" s="27">
        <f t="shared" si="3"/>
        <v>0</v>
      </c>
      <c r="AJ25" s="27">
        <f t="shared" si="3"/>
        <v>0</v>
      </c>
      <c r="AK25" s="27">
        <f t="shared" si="3"/>
        <v>0</v>
      </c>
      <c r="AL25" s="27">
        <f t="shared" si="3"/>
        <v>0</v>
      </c>
      <c r="AM25" s="27">
        <f t="shared" si="3"/>
        <v>0</v>
      </c>
      <c r="AN25" s="27">
        <f t="shared" si="3"/>
        <v>0</v>
      </c>
      <c r="AO25" s="27">
        <f t="shared" si="3"/>
        <v>0</v>
      </c>
      <c r="AP25" s="27">
        <f t="shared" si="3"/>
        <v>0</v>
      </c>
      <c r="AQ25" s="27">
        <f t="shared" si="3"/>
        <v>0</v>
      </c>
      <c r="AR25" s="27">
        <f t="shared" si="3"/>
        <v>0</v>
      </c>
    </row>
    <row r="26" spans="1:45" x14ac:dyDescent="0.3">
      <c r="A26" s="97" t="s">
        <v>65</v>
      </c>
      <c r="B26" s="97"/>
      <c r="C26" s="97"/>
      <c r="D26" s="97"/>
      <c r="E26" s="97"/>
      <c r="F26" s="97"/>
      <c r="G26" s="97"/>
      <c r="H26" s="97"/>
      <c r="I26" s="97"/>
      <c r="J26" s="97"/>
    </row>
    <row r="27" spans="1:45" x14ac:dyDescent="0.3">
      <c r="I27" s="31"/>
    </row>
  </sheetData>
  <mergeCells count="33">
    <mergeCell ref="R3:S4"/>
    <mergeCell ref="T3:U4"/>
    <mergeCell ref="V3:W4"/>
    <mergeCell ref="X3:X4"/>
    <mergeCell ref="A22:H22"/>
    <mergeCell ref="A3:A5"/>
    <mergeCell ref="B3:H3"/>
    <mergeCell ref="I3:I4"/>
    <mergeCell ref="J3:O3"/>
    <mergeCell ref="P3:Q4"/>
    <mergeCell ref="A19:H19"/>
    <mergeCell ref="AQ3:AQ4"/>
    <mergeCell ref="AK4:AL4"/>
    <mergeCell ref="AM4:AN4"/>
    <mergeCell ref="AO4:AP4"/>
    <mergeCell ref="AC3:AD4"/>
    <mergeCell ref="AE3:AF4"/>
    <mergeCell ref="AJ1:AR1"/>
    <mergeCell ref="A26:J26"/>
    <mergeCell ref="A2:AR2"/>
    <mergeCell ref="AR3:AR4"/>
    <mergeCell ref="B4:B5"/>
    <mergeCell ref="C4:C5"/>
    <mergeCell ref="D4:D5"/>
    <mergeCell ref="E4:E5"/>
    <mergeCell ref="F4:F5"/>
    <mergeCell ref="G4:G5"/>
    <mergeCell ref="H4:H5"/>
    <mergeCell ref="AG4:AH4"/>
    <mergeCell ref="AI4:AJ4"/>
    <mergeCell ref="Y3:Z4"/>
    <mergeCell ref="AA3:AB4"/>
    <mergeCell ref="AG3:AP3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36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N13"/>
  <sheetViews>
    <sheetView view="pageBreakPreview" topLeftCell="C7" zoomScale="115" zoomScaleNormal="115" zoomScaleSheetLayoutView="115" workbookViewId="0">
      <selection activeCell="D11" sqref="D11"/>
    </sheetView>
  </sheetViews>
  <sheetFormatPr defaultRowHeight="17.25" x14ac:dyDescent="0.3"/>
  <cols>
    <col min="1" max="1" width="4.140625" style="11" customWidth="1"/>
    <col min="2" max="2" width="22.140625" style="11" customWidth="1"/>
    <col min="3" max="3" width="11.7109375" style="11" customWidth="1"/>
    <col min="4" max="4" width="18.5703125" style="11" customWidth="1"/>
    <col min="5" max="12" width="9.85546875" style="11" customWidth="1"/>
    <col min="13" max="13" width="15.5703125" style="11" customWidth="1"/>
    <col min="14" max="14" width="16.42578125" style="11" customWidth="1"/>
    <col min="15" max="16384" width="9.140625" style="11"/>
  </cols>
  <sheetData>
    <row r="1" spans="1:14" ht="74.25" customHeight="1" x14ac:dyDescent="0.3">
      <c r="A1" s="32"/>
      <c r="F1" s="96" t="s">
        <v>84</v>
      </c>
      <c r="G1" s="96"/>
      <c r="H1" s="96"/>
      <c r="I1" s="96"/>
      <c r="J1" s="96"/>
      <c r="K1" s="96"/>
      <c r="L1" s="96"/>
      <c r="M1" s="96"/>
      <c r="N1" s="96"/>
    </row>
    <row r="2" spans="1:14" ht="45" customHeight="1" x14ac:dyDescent="0.3">
      <c r="A2" s="98" t="s">
        <v>62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14" ht="62.25" customHeight="1" x14ac:dyDescent="0.3">
      <c r="A3" s="108" t="s">
        <v>24</v>
      </c>
      <c r="B3" s="112" t="s">
        <v>72</v>
      </c>
      <c r="C3" s="111" t="s">
        <v>71</v>
      </c>
      <c r="D3" s="111" t="s">
        <v>17</v>
      </c>
      <c r="E3" s="112" t="s">
        <v>34</v>
      </c>
      <c r="F3" s="112"/>
      <c r="G3" s="112"/>
      <c r="H3" s="112"/>
      <c r="I3" s="112"/>
      <c r="J3" s="112" t="s">
        <v>16</v>
      </c>
      <c r="K3" s="112"/>
      <c r="L3" s="112"/>
      <c r="M3" s="112"/>
      <c r="N3" s="112"/>
    </row>
    <row r="4" spans="1:14" ht="33" x14ac:dyDescent="0.3">
      <c r="A4" s="109"/>
      <c r="B4" s="112"/>
      <c r="C4" s="111"/>
      <c r="D4" s="111"/>
      <c r="E4" s="15" t="s">
        <v>33</v>
      </c>
      <c r="F4" s="15" t="s">
        <v>32</v>
      </c>
      <c r="G4" s="15" t="s">
        <v>31</v>
      </c>
      <c r="H4" s="15" t="s">
        <v>30</v>
      </c>
      <c r="I4" s="15" t="s">
        <v>9</v>
      </c>
      <c r="J4" s="15" t="s">
        <v>33</v>
      </c>
      <c r="K4" s="15" t="s">
        <v>32</v>
      </c>
      <c r="L4" s="15" t="s">
        <v>31</v>
      </c>
      <c r="M4" s="15" t="s">
        <v>30</v>
      </c>
      <c r="N4" s="15" t="s">
        <v>9</v>
      </c>
    </row>
    <row r="5" spans="1:14" x14ac:dyDescent="0.3">
      <c r="A5" s="110"/>
      <c r="B5" s="112"/>
      <c r="C5" s="5" t="s">
        <v>26</v>
      </c>
      <c r="D5" s="33" t="s">
        <v>3</v>
      </c>
      <c r="E5" s="33" t="s">
        <v>27</v>
      </c>
      <c r="F5" s="33" t="s">
        <v>27</v>
      </c>
      <c r="G5" s="33" t="s">
        <v>27</v>
      </c>
      <c r="H5" s="33" t="s">
        <v>27</v>
      </c>
      <c r="I5" s="33" t="s">
        <v>27</v>
      </c>
      <c r="J5" s="33" t="s">
        <v>2</v>
      </c>
      <c r="K5" s="33" t="s">
        <v>2</v>
      </c>
      <c r="L5" s="33" t="s">
        <v>2</v>
      </c>
      <c r="M5" s="33" t="s">
        <v>2</v>
      </c>
      <c r="N5" s="33" t="s">
        <v>2</v>
      </c>
    </row>
    <row r="6" spans="1:14" x14ac:dyDescent="0.3">
      <c r="A6" s="33">
        <v>1</v>
      </c>
      <c r="B6" s="33">
        <v>2</v>
      </c>
      <c r="C6" s="33">
        <v>3</v>
      </c>
      <c r="D6" s="33">
        <v>4</v>
      </c>
      <c r="E6" s="33">
        <v>5</v>
      </c>
      <c r="F6" s="33">
        <v>6</v>
      </c>
      <c r="G6" s="33">
        <v>7</v>
      </c>
      <c r="H6" s="33">
        <v>8</v>
      </c>
      <c r="I6" s="33">
        <v>9</v>
      </c>
      <c r="J6" s="33">
        <v>10</v>
      </c>
      <c r="K6" s="33">
        <v>11</v>
      </c>
      <c r="L6" s="33">
        <v>12</v>
      </c>
      <c r="M6" s="33">
        <v>13</v>
      </c>
      <c r="N6" s="33">
        <v>14</v>
      </c>
    </row>
    <row r="7" spans="1:14" x14ac:dyDescent="0.3">
      <c r="A7" s="34"/>
      <c r="B7" s="15">
        <v>2023</v>
      </c>
      <c r="C7" s="35">
        <f>C8</f>
        <v>10090.200000000001</v>
      </c>
      <c r="D7" s="39">
        <f>D8</f>
        <v>287</v>
      </c>
      <c r="E7" s="36">
        <f t="shared" ref="E7:N7" si="0">E8</f>
        <v>0</v>
      </c>
      <c r="F7" s="36">
        <f t="shared" si="0"/>
        <v>0</v>
      </c>
      <c r="G7" s="36">
        <f t="shared" si="0"/>
        <v>0</v>
      </c>
      <c r="H7" s="36">
        <f>H8</f>
        <v>11</v>
      </c>
      <c r="I7" s="36">
        <f>I8</f>
        <v>11</v>
      </c>
      <c r="J7" s="36">
        <f t="shared" si="0"/>
        <v>0</v>
      </c>
      <c r="K7" s="36">
        <f t="shared" si="0"/>
        <v>0</v>
      </c>
      <c r="L7" s="36">
        <f t="shared" si="0"/>
        <v>0</v>
      </c>
      <c r="M7" s="37">
        <f t="shared" si="0"/>
        <v>12448043.699999999</v>
      </c>
      <c r="N7" s="37">
        <f t="shared" si="0"/>
        <v>12448043.699999999</v>
      </c>
    </row>
    <row r="8" spans="1:14" ht="48.75" customHeight="1" x14ac:dyDescent="0.3">
      <c r="A8" s="15">
        <v>1</v>
      </c>
      <c r="B8" s="38" t="s">
        <v>77</v>
      </c>
      <c r="C8" s="37">
        <f>'перечень МКД'!N20</f>
        <v>10090.200000000001</v>
      </c>
      <c r="D8" s="39">
        <f>'перечень МКД'!Q20</f>
        <v>287</v>
      </c>
      <c r="E8" s="36">
        <v>0</v>
      </c>
      <c r="F8" s="36">
        <f t="shared" ref="F8:L8" si="1">SUM(F9)</f>
        <v>0</v>
      </c>
      <c r="G8" s="36">
        <f t="shared" si="1"/>
        <v>0</v>
      </c>
      <c r="H8" s="36">
        <f>'перечень МКД'!A19</f>
        <v>11</v>
      </c>
      <c r="I8" s="36">
        <f>'перечень МКД'!A19</f>
        <v>11</v>
      </c>
      <c r="J8" s="36">
        <f t="shared" si="1"/>
        <v>0</v>
      </c>
      <c r="K8" s="36">
        <f t="shared" si="1"/>
        <v>0</v>
      </c>
      <c r="L8" s="36">
        <f t="shared" si="1"/>
        <v>0</v>
      </c>
      <c r="M8" s="37">
        <f>'перечень МКД'!R20</f>
        <v>12448043.699999999</v>
      </c>
      <c r="N8" s="37">
        <f>M8</f>
        <v>12448043.699999999</v>
      </c>
    </row>
    <row r="9" spans="1:14" ht="23.25" customHeight="1" x14ac:dyDescent="0.3">
      <c r="A9" s="33"/>
      <c r="B9" s="15">
        <v>2024</v>
      </c>
      <c r="C9" s="35">
        <f>SUM(C10)</f>
        <v>0</v>
      </c>
      <c r="D9" s="36">
        <f t="shared" ref="D9:M9" si="2">SUM(D10)</f>
        <v>0</v>
      </c>
      <c r="E9" s="36">
        <f t="shared" si="2"/>
        <v>0</v>
      </c>
      <c r="F9" s="36">
        <f t="shared" si="2"/>
        <v>0</v>
      </c>
      <c r="G9" s="36">
        <f t="shared" si="2"/>
        <v>0</v>
      </c>
      <c r="H9" s="36">
        <f t="shared" si="2"/>
        <v>0</v>
      </c>
      <c r="I9" s="36">
        <f t="shared" si="2"/>
        <v>0</v>
      </c>
      <c r="J9" s="36">
        <f t="shared" si="2"/>
        <v>0</v>
      </c>
      <c r="K9" s="36">
        <f t="shared" si="2"/>
        <v>0</v>
      </c>
      <c r="L9" s="36">
        <f t="shared" si="2"/>
        <v>0</v>
      </c>
      <c r="M9" s="35">
        <f t="shared" si="2"/>
        <v>0</v>
      </c>
      <c r="N9" s="35">
        <f>SUM(N10)</f>
        <v>0</v>
      </c>
    </row>
    <row r="10" spans="1:14" ht="46.5" customHeight="1" x14ac:dyDescent="0.3">
      <c r="A10" s="15">
        <v>2</v>
      </c>
      <c r="B10" s="38" t="s">
        <v>77</v>
      </c>
      <c r="C10" s="40">
        <f>'перечень МКД'!N23</f>
        <v>0</v>
      </c>
      <c r="D10" s="41">
        <f>'перечень МКД'!Q23</f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40">
        <f>'перечень МКД'!R23</f>
        <v>0</v>
      </c>
      <c r="N10" s="40">
        <f>M10</f>
        <v>0</v>
      </c>
    </row>
    <row r="11" spans="1:14" ht="28.5" customHeight="1" x14ac:dyDescent="0.3">
      <c r="A11" s="15"/>
      <c r="B11" s="15">
        <v>2025</v>
      </c>
      <c r="C11" s="40">
        <f>C12</f>
        <v>0</v>
      </c>
      <c r="D11" s="41">
        <f t="shared" ref="D11:N11" si="3">D12</f>
        <v>0</v>
      </c>
      <c r="E11" s="33">
        <f t="shared" si="3"/>
        <v>0</v>
      </c>
      <c r="F11" s="33">
        <f t="shared" si="3"/>
        <v>0</v>
      </c>
      <c r="G11" s="33">
        <f t="shared" si="3"/>
        <v>0</v>
      </c>
      <c r="H11" s="33">
        <f>H12</f>
        <v>0</v>
      </c>
      <c r="I11" s="33">
        <f>I12</f>
        <v>0</v>
      </c>
      <c r="J11" s="33">
        <f t="shared" si="3"/>
        <v>0</v>
      </c>
      <c r="K11" s="33">
        <f t="shared" si="3"/>
        <v>0</v>
      </c>
      <c r="L11" s="33">
        <f t="shared" si="3"/>
        <v>0</v>
      </c>
      <c r="M11" s="40">
        <f t="shared" si="3"/>
        <v>0</v>
      </c>
      <c r="N11" s="40">
        <f t="shared" si="3"/>
        <v>0</v>
      </c>
    </row>
    <row r="12" spans="1:14" ht="46.5" customHeight="1" x14ac:dyDescent="0.3">
      <c r="A12" s="15">
        <v>3</v>
      </c>
      <c r="B12" s="15" t="s">
        <v>77</v>
      </c>
      <c r="C12" s="40">
        <f>'перечень МКД'!N24</f>
        <v>0</v>
      </c>
      <c r="D12" s="41">
        <f>'перечень МКД'!Q24</f>
        <v>0</v>
      </c>
      <c r="E12" s="33">
        <v>0</v>
      </c>
      <c r="F12" s="33">
        <f t="shared" ref="F12:L12" si="4">SUM(F13)</f>
        <v>0</v>
      </c>
      <c r="G12" s="33">
        <f t="shared" si="4"/>
        <v>0</v>
      </c>
      <c r="H12" s="33">
        <v>0</v>
      </c>
      <c r="I12" s="33">
        <v>0</v>
      </c>
      <c r="J12" s="33">
        <f t="shared" si="4"/>
        <v>0</v>
      </c>
      <c r="K12" s="33">
        <f t="shared" si="4"/>
        <v>0</v>
      </c>
      <c r="L12" s="33">
        <f t="shared" si="4"/>
        <v>0</v>
      </c>
      <c r="M12" s="40">
        <f>'перечень МКД'!R24</f>
        <v>0</v>
      </c>
      <c r="N12" s="40">
        <f>M12</f>
        <v>0</v>
      </c>
    </row>
    <row r="13" spans="1:14" x14ac:dyDescent="0.3">
      <c r="A13" s="97" t="s">
        <v>65</v>
      </c>
      <c r="B13" s="97"/>
      <c r="C13" s="97"/>
      <c r="D13" s="97"/>
      <c r="E13" s="97"/>
      <c r="F13" s="97"/>
      <c r="G13" s="97"/>
      <c r="H13" s="97"/>
      <c r="I13" s="97"/>
      <c r="J13" s="97"/>
    </row>
  </sheetData>
  <mergeCells count="9">
    <mergeCell ref="A13:J13"/>
    <mergeCell ref="E3:I3"/>
    <mergeCell ref="J3:N3"/>
    <mergeCell ref="F1:N1"/>
    <mergeCell ref="A2:N2"/>
    <mergeCell ref="A3:A5"/>
    <mergeCell ref="B3:B5"/>
    <mergeCell ref="C3:C4"/>
    <mergeCell ref="D3:D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 МКД</vt:lpstr>
      <vt:lpstr>виды ремонта</vt:lpstr>
      <vt:lpstr>показатели</vt:lpstr>
      <vt:lpstr>'виды ремонта'!Область_печати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Пчельников И.А.</dc:creator>
  <cp:lastModifiedBy>Tanya</cp:lastModifiedBy>
  <cp:lastPrinted>2022-02-11T08:16:24Z</cp:lastPrinted>
  <dcterms:created xsi:type="dcterms:W3CDTF">2014-04-04T11:20:04Z</dcterms:created>
  <dcterms:modified xsi:type="dcterms:W3CDTF">2022-02-17T08:28:00Z</dcterms:modified>
</cp:coreProperties>
</file>